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10\10-39\"/>
    </mc:Choice>
  </mc:AlternateContent>
  <xr:revisionPtr revIDLastSave="0" documentId="8_{E164E376-F605-4FFE-9D38-2C5DF154E08E}" xr6:coauthVersionLast="41" xr6:coauthVersionMax="41" xr10:uidLastSave="{00000000-0000-0000-0000-000000000000}"/>
  <bookViews>
    <workbookView xWindow="28680" yWindow="-120" windowWidth="29040" windowHeight="15840" tabRatio="905" firstSheet="2" activeTab="5" xr2:uid="{00000000-000D-0000-FFFF-FFFF00000000}"/>
  </bookViews>
  <sheets>
    <sheet name="summary-new-format" sheetId="46" r:id="rId1"/>
    <sheet name="ExB Summary" sheetId="44" r:id="rId2"/>
    <sheet name="CTECC Exhibit B" sheetId="5" r:id="rId3"/>
    <sheet name="CTECC ExB CapEx" sheetId="35" r:id="rId4"/>
    <sheet name="Cost Allocation Summary" sheetId="37" r:id="rId5"/>
    <sheet name="Cost Allocation Template" sheetId="42" r:id="rId6"/>
    <sheet name="Cost Alloc_CTECC O&amp;M_Summary" sheetId="39" r:id="rId7"/>
    <sheet name="Cost. Alloc_CTECC Annual Update" sheetId="41" r:id="rId8"/>
    <sheet name=".Aviation CAD Workpaper" sheetId="33" state="hidden" r:id="rId9"/>
    <sheet name=".EOC Workpaper" sheetId="34" r:id="rId10"/>
    <sheet name="Salary.PCNs_FY18_Workpaper" sheetId="45" r:id="rId11"/>
    <sheet name="Cell Info" sheetId="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2" hidden="1">'CTECC Exhibit B'!$A$22:$XEO$204</definedName>
    <definedName name="_xlnm._FilterDatabase" localSheetId="10" hidden="1">Salary.PCNs_FY18_Workpaper!$A$3:$P$54</definedName>
    <definedName name="a">[1]TABLES_EXTRAS!$A$2:$A$36</definedName>
    <definedName name="Administration___New_Positions" localSheetId="0">#REF!</definedName>
    <definedName name="Administration___New_Positions">#REF!</definedName>
    <definedName name="alloc">'CTECC Exhibit B'!$F$4:$F$20</definedName>
    <definedName name="alloc_2" localSheetId="0">#REF!</definedName>
    <definedName name="alloc_2">#REF!</definedName>
    <definedName name="alloc_aplit_2" localSheetId="0">#REF!</definedName>
    <definedName name="alloc_aplit_2">#REF!</definedName>
    <definedName name="alloc_array">'CTECC Exhibit B'!$F$4:$O$20</definedName>
    <definedName name="alloc_array_2" localSheetId="0">#REF!</definedName>
    <definedName name="alloc_array_2">#REF!</definedName>
    <definedName name="alloc_pct">'CTECC Exhibit B'!$G$4:$O$20</definedName>
    <definedName name="alloc_pct_2" localSheetId="0">#REF!</definedName>
    <definedName name="alloc_pct_2">#REF!</definedName>
    <definedName name="alloc_split">'CTECC Exhibit B'!$F$4:$P$20</definedName>
    <definedName name="array" localSheetId="0">#REF!</definedName>
    <definedName name="array">#REF!</definedName>
    <definedName name="Excel_BuiltIn_Print_Titles_1">[2]ESG.Security_032409!$A$1:$A$65518,[2]ESG.Security_032409!$A$1:$IV$2</definedName>
    <definedName name="fy_list">'Cell Info'!$A$1:$A$12</definedName>
    <definedName name="fy_list_2">'[3]Cell Info'!$A$1:$A$12</definedName>
    <definedName name="list1">'[4]CTECC Alloc_Methodology &amp; Rates'!$A$7:$A$17</definedName>
    <definedName name="new">[5]TABLES_EXTRAS!$F$2:$F$8</definedName>
    <definedName name="price_list">[6]TABLES_EXTRAS!$A$2:$B$36</definedName>
    <definedName name="price_list_names">[6]TABLES_EXTRAS!$A$2:$A$36</definedName>
    <definedName name="_xlnm.Print_Area" localSheetId="8">'.Aviation CAD Workpaper'!$A$1:$C$45</definedName>
    <definedName name="_xlnm.Print_Area" localSheetId="9">'.EOC Workpaper'!$A$1:$C$50</definedName>
    <definedName name="_xlnm.Print_Area" localSheetId="6">'Cost Alloc_CTECC O&amp;M_Summary'!$A$1:$G$38</definedName>
    <definedName name="_xlnm.Print_Area" localSheetId="4">'Cost Allocation Summary'!$A$2:$AA$32</definedName>
    <definedName name="_xlnm.Print_Area" localSheetId="5">'Cost Allocation Template'!$A$1:$K$37</definedName>
    <definedName name="_xlnm.Print_Area" localSheetId="7">'Cost. Alloc_CTECC Annual Update'!$A$1:$I$34</definedName>
    <definedName name="_xlnm.Print_Area" localSheetId="3">'CTECC ExB CapEx'!$A$1:$L$29</definedName>
    <definedName name="_xlnm.Print_Area" localSheetId="2">'CTECC Exhibit B'!$A$3:$R$218</definedName>
    <definedName name="_xlnm.Print_Area" localSheetId="1">'ExB Summary'!$A$1:$N$90</definedName>
    <definedName name="_xlnm.Print_Area" localSheetId="0">'summary-new-format'!$A$1:$N$98</definedName>
    <definedName name="_xlnm.Print_Titles" localSheetId="5">'Cost Allocation Template'!$B:$C,'Cost Allocation Template'!$1:$5</definedName>
    <definedName name="_xlnm.Print_Titles" localSheetId="2">'CTECC Exhibit B'!$1:$1</definedName>
    <definedName name="purpose_request">[7]TABLES_EXTRAS!$D$2:$D$6</definedName>
    <definedName name="rev">'Cell Info'!$C$1:$C$28</definedName>
    <definedName name="rev_2">'[3]Cell Info'!$C$1:$C$27</definedName>
    <definedName name="salary">Salary.PCNs_FY18_Workpaper!$A$3:$P$51</definedName>
    <definedName name="salary2">Salary.PCNs_FY18_Workpaper!$A$52:$P$53</definedName>
    <definedName name="status">'Cell Info'!$B$1:$B$2</definedName>
    <definedName name="status_2">'[3]Cell Info'!$B$1:$B$2</definedName>
    <definedName name="type">[7]TABLES_EXTRAS!$F$2:$F$8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9" i="37" l="1"/>
  <c r="W18" i="37"/>
  <c r="W17" i="37"/>
  <c r="W16" i="37"/>
  <c r="W15" i="37"/>
  <c r="W14" i="37"/>
  <c r="W13" i="37"/>
  <c r="W12" i="37"/>
  <c r="F143" i="5" l="1"/>
  <c r="P56" i="45" l="1"/>
  <c r="K54" i="45" l="1"/>
  <c r="G52" i="45"/>
  <c r="G53" i="45"/>
  <c r="F51" i="45"/>
  <c r="G51" i="45" s="1"/>
  <c r="F50" i="45"/>
  <c r="G50" i="45" s="1"/>
  <c r="F49" i="45"/>
  <c r="G49" i="45" s="1"/>
  <c r="F48" i="45"/>
  <c r="G48" i="45" s="1"/>
  <c r="F47" i="45"/>
  <c r="G47" i="45" s="1"/>
  <c r="F46" i="45"/>
  <c r="G46" i="45" s="1"/>
  <c r="F45" i="45"/>
  <c r="G45" i="45" s="1"/>
  <c r="F44" i="45"/>
  <c r="G44" i="45" s="1"/>
  <c r="F43" i="45"/>
  <c r="G43" i="45" s="1"/>
  <c r="F42" i="45"/>
  <c r="G42" i="45" s="1"/>
  <c r="F41" i="45"/>
  <c r="G41" i="45" s="1"/>
  <c r="F40" i="45"/>
  <c r="G40" i="45" s="1"/>
  <c r="F39" i="45"/>
  <c r="G39" i="45" s="1"/>
  <c r="F38" i="45"/>
  <c r="G38" i="45" s="1"/>
  <c r="F37" i="45"/>
  <c r="G37" i="45" s="1"/>
  <c r="F36" i="45"/>
  <c r="G36" i="45" s="1"/>
  <c r="F35" i="45"/>
  <c r="G35" i="45" s="1"/>
  <c r="F34" i="45"/>
  <c r="G34" i="45" s="1"/>
  <c r="F33" i="45"/>
  <c r="G33" i="45" s="1"/>
  <c r="F32" i="45"/>
  <c r="G32" i="45" s="1"/>
  <c r="F31" i="45"/>
  <c r="G31" i="45" s="1"/>
  <c r="F30" i="45"/>
  <c r="G30" i="45" s="1"/>
  <c r="F29" i="45"/>
  <c r="G29" i="45" s="1"/>
  <c r="F28" i="45"/>
  <c r="G28" i="45" s="1"/>
  <c r="F27" i="45"/>
  <c r="G27" i="45" s="1"/>
  <c r="F26" i="45"/>
  <c r="G26" i="45" s="1"/>
  <c r="F25" i="45"/>
  <c r="G25" i="45" s="1"/>
  <c r="F24" i="45"/>
  <c r="G24" i="45" s="1"/>
  <c r="F23" i="45"/>
  <c r="G23" i="45" s="1"/>
  <c r="F22" i="45"/>
  <c r="G22" i="45" s="1"/>
  <c r="F21" i="45"/>
  <c r="G21" i="45" s="1"/>
  <c r="F20" i="45"/>
  <c r="G20" i="45" s="1"/>
  <c r="F19" i="45"/>
  <c r="G19" i="45" s="1"/>
  <c r="F18" i="45"/>
  <c r="G18" i="45" s="1"/>
  <c r="F17" i="45"/>
  <c r="G17" i="45" s="1"/>
  <c r="F16" i="45"/>
  <c r="G16" i="45" s="1"/>
  <c r="F15" i="45"/>
  <c r="G15" i="45" s="1"/>
  <c r="F14" i="45"/>
  <c r="G14" i="45" s="1"/>
  <c r="F13" i="45"/>
  <c r="G13" i="45" s="1"/>
  <c r="F12" i="45"/>
  <c r="G12" i="45" s="1"/>
  <c r="F11" i="45"/>
  <c r="G11" i="45" s="1"/>
  <c r="F10" i="45"/>
  <c r="G10" i="45" s="1"/>
  <c r="F9" i="45"/>
  <c r="G9" i="45" s="1"/>
  <c r="F8" i="45"/>
  <c r="G8" i="45" s="1"/>
  <c r="F7" i="45"/>
  <c r="G7" i="45" s="1"/>
  <c r="F6" i="45"/>
  <c r="G6" i="45" s="1"/>
  <c r="F5" i="45"/>
  <c r="G5" i="45" s="1"/>
  <c r="F4" i="45"/>
  <c r="G4" i="45" s="1"/>
  <c r="D76" i="5" l="1"/>
  <c r="E54" i="45"/>
  <c r="F150" i="5" l="1"/>
  <c r="F161" i="5"/>
  <c r="F167" i="5"/>
  <c r="F54" i="45" l="1"/>
  <c r="F142" i="5"/>
  <c r="L56" i="45"/>
  <c r="D24" i="35"/>
  <c r="W8" i="37" s="1"/>
  <c r="C19" i="41"/>
  <c r="J54" i="45"/>
  <c r="L54" i="45"/>
  <c r="J24" i="35" l="1"/>
  <c r="W11" i="37" s="1"/>
  <c r="I24" i="35"/>
  <c r="W10" i="37" s="1"/>
  <c r="H24" i="35"/>
  <c r="W9" i="37" s="1"/>
  <c r="E24" i="35"/>
  <c r="I23" i="35"/>
  <c r="E23" i="35"/>
  <c r="M22" i="35"/>
  <c r="D20" i="35"/>
  <c r="N52" i="45" l="1"/>
  <c r="M52" i="45"/>
  <c r="M53" i="45"/>
  <c r="O52" i="45"/>
  <c r="N53" i="45"/>
  <c r="O53" i="45"/>
  <c r="J93" i="46" l="1"/>
  <c r="F93" i="46"/>
  <c r="J92" i="46"/>
  <c r="F92" i="46"/>
  <c r="F91" i="46"/>
  <c r="F90" i="46"/>
  <c r="J89" i="46"/>
  <c r="F89" i="46"/>
  <c r="J88" i="46"/>
  <c r="F88" i="46"/>
  <c r="B45" i="46"/>
  <c r="E34" i="46"/>
  <c r="D34" i="46"/>
  <c r="C34" i="46"/>
  <c r="B34" i="46"/>
  <c r="F33" i="46"/>
  <c r="F32" i="46"/>
  <c r="F31" i="46"/>
  <c r="F30" i="46"/>
  <c r="E23" i="46"/>
  <c r="A2" i="46"/>
  <c r="F34" i="46" l="1"/>
  <c r="F170" i="5" l="1"/>
  <c r="F177" i="5" s="1"/>
  <c r="J62" i="5"/>
  <c r="J28" i="5"/>
  <c r="L57" i="45" l="1"/>
  <c r="J85" i="44" l="1"/>
  <c r="J84" i="44"/>
  <c r="J81" i="44"/>
  <c r="J80" i="44"/>
  <c r="F85" i="44"/>
  <c r="F84" i="44"/>
  <c r="F83" i="44"/>
  <c r="F81" i="44"/>
  <c r="F82" i="44"/>
  <c r="F80" i="44"/>
  <c r="D77" i="5" l="1"/>
  <c r="D78" i="5"/>
  <c r="D80" i="5"/>
  <c r="D79" i="5"/>
  <c r="D86" i="5"/>
  <c r="D82" i="5"/>
  <c r="D73" i="5"/>
  <c r="D72" i="5"/>
  <c r="D71" i="5"/>
  <c r="D84" i="5"/>
  <c r="D81" i="5"/>
  <c r="D83" i="5"/>
  <c r="D85" i="5"/>
  <c r="D65" i="5"/>
  <c r="D66" i="5"/>
  <c r="D60" i="5"/>
  <c r="D58" i="5"/>
  <c r="D67" i="5"/>
  <c r="D59" i="5"/>
  <c r="D61" i="5"/>
  <c r="D64" i="5"/>
  <c r="D37" i="5"/>
  <c r="D52" i="5"/>
  <c r="D50" i="5"/>
  <c r="D49" i="5"/>
  <c r="D36" i="5"/>
  <c r="D48" i="5"/>
  <c r="D35" i="5"/>
  <c r="D34" i="5"/>
  <c r="D45" i="5"/>
  <c r="D44" i="5"/>
  <c r="D43" i="5"/>
  <c r="D39" i="5"/>
  <c r="D51" i="5"/>
  <c r="D54" i="5"/>
  <c r="D38" i="5"/>
  <c r="D40" i="5"/>
  <c r="O9" i="45"/>
  <c r="O8" i="45"/>
  <c r="O7" i="45"/>
  <c r="O4" i="45"/>
  <c r="A104" i="34"/>
  <c r="A103" i="34"/>
  <c r="A102" i="34"/>
  <c r="A101" i="34"/>
  <c r="A100" i="34"/>
  <c r="A99" i="34"/>
  <c r="A98" i="34"/>
  <c r="A97" i="34"/>
  <c r="A96" i="34"/>
  <c r="A95" i="34"/>
  <c r="A94" i="34"/>
  <c r="A93" i="34"/>
  <c r="A92" i="34"/>
  <c r="A91" i="34"/>
  <c r="A90" i="34"/>
  <c r="A89" i="34"/>
  <c r="A88" i="34"/>
  <c r="A87" i="34"/>
  <c r="A86" i="34"/>
  <c r="A85" i="34"/>
  <c r="A84" i="34"/>
  <c r="A83" i="34"/>
  <c r="A82" i="34"/>
  <c r="A81" i="34"/>
  <c r="A80" i="34"/>
  <c r="A79" i="34"/>
  <c r="A78" i="34"/>
  <c r="A77" i="34"/>
  <c r="A76" i="34"/>
  <c r="A75" i="34"/>
  <c r="A74" i="34"/>
  <c r="A73" i="34"/>
  <c r="A72" i="34"/>
  <c r="A71" i="34"/>
  <c r="A70" i="34"/>
  <c r="A69" i="34"/>
  <c r="A68" i="34"/>
  <c r="A67" i="34"/>
  <c r="B57" i="34"/>
  <c r="A57" i="34"/>
  <c r="C33" i="34"/>
  <c r="C37" i="34" s="1"/>
  <c r="B33" i="34"/>
  <c r="B18" i="34"/>
  <c r="C18" i="34" s="1"/>
  <c r="C11" i="34"/>
  <c r="B8" i="34"/>
  <c r="C8" i="34" s="1"/>
  <c r="C6" i="34"/>
  <c r="A3" i="34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B13" i="33"/>
  <c r="B9" i="33"/>
  <c r="A32" i="41"/>
  <c r="A31" i="41"/>
  <c r="A30" i="41"/>
  <c r="C25" i="41"/>
  <c r="C24" i="41"/>
  <c r="C23" i="41"/>
  <c r="C22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A2" i="41"/>
  <c r="A36" i="39"/>
  <c r="A35" i="39"/>
  <c r="A34" i="39"/>
  <c r="A35" i="42"/>
  <c r="A34" i="42"/>
  <c r="A33" i="42"/>
  <c r="I28" i="42"/>
  <c r="C27" i="42"/>
  <c r="I26" i="42"/>
  <c r="K26" i="42" s="1"/>
  <c r="E26" i="42"/>
  <c r="I25" i="42"/>
  <c r="K25" i="42" s="1"/>
  <c r="E25" i="42"/>
  <c r="I24" i="42"/>
  <c r="K24" i="42" s="1"/>
  <c r="E24" i="42"/>
  <c r="C23" i="42"/>
  <c r="I23" i="42" s="1"/>
  <c r="K23" i="42" s="1"/>
  <c r="C22" i="42"/>
  <c r="C21" i="42"/>
  <c r="C20" i="42"/>
  <c r="C19" i="42"/>
  <c r="I18" i="42"/>
  <c r="K18" i="42" s="1"/>
  <c r="C17" i="42"/>
  <c r="I16" i="42"/>
  <c r="K16" i="42" s="1"/>
  <c r="C15" i="42"/>
  <c r="C14" i="42"/>
  <c r="C13" i="42"/>
  <c r="C12" i="42"/>
  <c r="I11" i="42"/>
  <c r="K11" i="42" s="1"/>
  <c r="C10" i="42"/>
  <c r="I9" i="42"/>
  <c r="K9" i="42" s="1"/>
  <c r="I8" i="42"/>
  <c r="K8" i="42" s="1"/>
  <c r="C7" i="42"/>
  <c r="C6" i="42"/>
  <c r="B2" i="42"/>
  <c r="B1" i="42"/>
  <c r="C92" i="37"/>
  <c r="C91" i="37"/>
  <c r="C90" i="37"/>
  <c r="C87" i="37"/>
  <c r="I38" i="37"/>
  <c r="H39" i="37" s="1"/>
  <c r="W20" i="37" s="1"/>
  <c r="Z27" i="37"/>
  <c r="U27" i="37"/>
  <c r="Q27" i="37"/>
  <c r="P27" i="37"/>
  <c r="L27" i="37"/>
  <c r="Y26" i="37"/>
  <c r="E25" i="39" s="1"/>
  <c r="Y25" i="37"/>
  <c r="G25" i="41" s="1"/>
  <c r="Y24" i="37"/>
  <c r="G18" i="41" s="1"/>
  <c r="I18" i="41" s="1"/>
  <c r="E18" i="41" s="1"/>
  <c r="J19" i="37"/>
  <c r="J18" i="37"/>
  <c r="J17" i="37"/>
  <c r="J16" i="37"/>
  <c r="J15" i="37"/>
  <c r="J14" i="37"/>
  <c r="J13" i="37"/>
  <c r="J12" i="37"/>
  <c r="X8" i="37"/>
  <c r="V8" i="37"/>
  <c r="U8" i="37"/>
  <c r="T8" i="37"/>
  <c r="S8" i="37"/>
  <c r="Q8" i="37"/>
  <c r="P8" i="37"/>
  <c r="O8" i="37"/>
  <c r="N8" i="37"/>
  <c r="M8" i="37"/>
  <c r="L8" i="37"/>
  <c r="K8" i="37"/>
  <c r="J8" i="37"/>
  <c r="I8" i="37"/>
  <c r="H8" i="37"/>
  <c r="G8" i="37"/>
  <c r="F8" i="37"/>
  <c r="E8" i="37"/>
  <c r="D8" i="37"/>
  <c r="C8" i="37"/>
  <c r="X7" i="37"/>
  <c r="V7" i="37"/>
  <c r="U7" i="37"/>
  <c r="T7" i="37"/>
  <c r="S7" i="37"/>
  <c r="R7" i="37"/>
  <c r="Q7" i="37"/>
  <c r="P7" i="37"/>
  <c r="O7" i="37"/>
  <c r="N7" i="37"/>
  <c r="M7" i="37"/>
  <c r="L7" i="37"/>
  <c r="K7" i="37"/>
  <c r="J7" i="37"/>
  <c r="I7" i="37"/>
  <c r="H7" i="37"/>
  <c r="G7" i="37"/>
  <c r="F7" i="37"/>
  <c r="E7" i="37"/>
  <c r="D7" i="37"/>
  <c r="C7" i="37"/>
  <c r="C5" i="37"/>
  <c r="Y6" i="37" s="1"/>
  <c r="G28" i="35"/>
  <c r="F28" i="35"/>
  <c r="D28" i="35"/>
  <c r="F203" i="5" s="1"/>
  <c r="C28" i="35"/>
  <c r="J27" i="35"/>
  <c r="V11" i="37" s="1"/>
  <c r="I27" i="35"/>
  <c r="V10" i="37" s="1"/>
  <c r="H27" i="35"/>
  <c r="V9" i="37" s="1"/>
  <c r="E27" i="35"/>
  <c r="E26" i="35"/>
  <c r="H26" i="35" s="1"/>
  <c r="C25" i="35"/>
  <c r="J23" i="35"/>
  <c r="X11" i="37" s="1"/>
  <c r="X10" i="37"/>
  <c r="H23" i="35"/>
  <c r="X9" i="37" s="1"/>
  <c r="J22" i="35"/>
  <c r="T11" i="37" s="1"/>
  <c r="I22" i="35"/>
  <c r="T10" i="37" s="1"/>
  <c r="H22" i="35"/>
  <c r="T9" i="37" s="1"/>
  <c r="E22" i="35"/>
  <c r="F22" i="35" s="1"/>
  <c r="J21" i="35"/>
  <c r="S11" i="37" s="1"/>
  <c r="I21" i="35"/>
  <c r="S10" i="37" s="1"/>
  <c r="H21" i="35"/>
  <c r="S9" i="37" s="1"/>
  <c r="E21" i="35"/>
  <c r="F21" i="35" s="1"/>
  <c r="J19" i="35"/>
  <c r="I19" i="35"/>
  <c r="H19" i="35"/>
  <c r="E19" i="35"/>
  <c r="J18" i="35"/>
  <c r="I18" i="35"/>
  <c r="H18" i="35"/>
  <c r="E18" i="35"/>
  <c r="J17" i="35"/>
  <c r="O11" i="37" s="1"/>
  <c r="I17" i="35"/>
  <c r="O10" i="37" s="1"/>
  <c r="H17" i="35"/>
  <c r="O9" i="37" s="1"/>
  <c r="E17" i="35"/>
  <c r="J16" i="35"/>
  <c r="N11" i="37" s="1"/>
  <c r="I16" i="35"/>
  <c r="N10" i="37" s="1"/>
  <c r="H16" i="35"/>
  <c r="N9" i="37" s="1"/>
  <c r="E16" i="35"/>
  <c r="J15" i="35"/>
  <c r="I15" i="35"/>
  <c r="H15" i="35"/>
  <c r="E15" i="35"/>
  <c r="J14" i="35"/>
  <c r="K11" i="37" s="1"/>
  <c r="I14" i="35"/>
  <c r="K10" i="37" s="1"/>
  <c r="H14" i="35"/>
  <c r="K9" i="37" s="1"/>
  <c r="E14" i="35"/>
  <c r="J13" i="35"/>
  <c r="J11" i="37" s="1"/>
  <c r="I13" i="35"/>
  <c r="J10" i="37" s="1"/>
  <c r="H13" i="35"/>
  <c r="J9" i="37" s="1"/>
  <c r="E13" i="35"/>
  <c r="J12" i="35"/>
  <c r="I11" i="37" s="1"/>
  <c r="I12" i="35"/>
  <c r="I10" i="37" s="1"/>
  <c r="H12" i="35"/>
  <c r="I9" i="37" s="1"/>
  <c r="E12" i="35"/>
  <c r="G12" i="35" s="1"/>
  <c r="J11" i="35"/>
  <c r="H11" i="37" s="1"/>
  <c r="I11" i="35"/>
  <c r="H10" i="37" s="1"/>
  <c r="H11" i="35"/>
  <c r="H9" i="37" s="1"/>
  <c r="E11" i="35"/>
  <c r="F11" i="35" s="1"/>
  <c r="H19" i="37" s="1"/>
  <c r="J10" i="35"/>
  <c r="G11" i="37" s="1"/>
  <c r="I10" i="35"/>
  <c r="G10" i="37" s="1"/>
  <c r="H10" i="35"/>
  <c r="G9" i="37" s="1"/>
  <c r="E10" i="35"/>
  <c r="G10" i="35" s="1"/>
  <c r="J9" i="35"/>
  <c r="F11" i="37" s="1"/>
  <c r="I9" i="35"/>
  <c r="F10" i="37" s="1"/>
  <c r="H9" i="35"/>
  <c r="F9" i="37" s="1"/>
  <c r="E9" i="35"/>
  <c r="J8" i="35"/>
  <c r="E11" i="37" s="1"/>
  <c r="I8" i="35"/>
  <c r="E10" i="37" s="1"/>
  <c r="H8" i="35"/>
  <c r="E9" i="37" s="1"/>
  <c r="E8" i="35"/>
  <c r="J7" i="35"/>
  <c r="D11" i="37" s="1"/>
  <c r="I7" i="35"/>
  <c r="D10" i="37" s="1"/>
  <c r="H7" i="35"/>
  <c r="D9" i="37" s="1"/>
  <c r="E7" i="35"/>
  <c r="J6" i="35"/>
  <c r="C11" i="37" s="1"/>
  <c r="I6" i="35"/>
  <c r="C10" i="37" s="1"/>
  <c r="H6" i="35"/>
  <c r="C9" i="37" s="1"/>
  <c r="E6" i="35"/>
  <c r="D5" i="35"/>
  <c r="B3" i="35"/>
  <c r="H239" i="5"/>
  <c r="I239" i="5" s="1"/>
  <c r="I237" i="5"/>
  <c r="H236" i="5"/>
  <c r="H238" i="5" s="1"/>
  <c r="I238" i="5" s="1"/>
  <c r="G233" i="5"/>
  <c r="G226" i="5"/>
  <c r="L204" i="5"/>
  <c r="K204" i="5"/>
  <c r="I204" i="5"/>
  <c r="H204" i="5"/>
  <c r="J203" i="5"/>
  <c r="J204" i="5" s="1"/>
  <c r="R201" i="5"/>
  <c r="Q201" i="5"/>
  <c r="P201" i="5"/>
  <c r="O201" i="5"/>
  <c r="N201" i="5"/>
  <c r="M201" i="5"/>
  <c r="F201" i="5"/>
  <c r="A201" i="5"/>
  <c r="O192" i="5"/>
  <c r="N192" i="5"/>
  <c r="M192" i="5"/>
  <c r="L192" i="5"/>
  <c r="K192" i="5"/>
  <c r="J192" i="5"/>
  <c r="I192" i="5"/>
  <c r="H192" i="5"/>
  <c r="G192" i="5"/>
  <c r="B103" i="34" s="1"/>
  <c r="O191" i="5"/>
  <c r="N191" i="5"/>
  <c r="M191" i="5"/>
  <c r="L191" i="5"/>
  <c r="K191" i="5"/>
  <c r="J191" i="5"/>
  <c r="I191" i="5"/>
  <c r="H191" i="5"/>
  <c r="G191" i="5"/>
  <c r="B102" i="34" s="1"/>
  <c r="O190" i="5"/>
  <c r="N190" i="5"/>
  <c r="M190" i="5"/>
  <c r="L190" i="5"/>
  <c r="K190" i="5"/>
  <c r="J190" i="5"/>
  <c r="I190" i="5"/>
  <c r="H190" i="5"/>
  <c r="G190" i="5"/>
  <c r="O189" i="5"/>
  <c r="N189" i="5"/>
  <c r="M189" i="5"/>
  <c r="L189" i="5"/>
  <c r="K189" i="5"/>
  <c r="J189" i="5"/>
  <c r="I189" i="5"/>
  <c r="H189" i="5"/>
  <c r="G189" i="5"/>
  <c r="F188" i="5"/>
  <c r="N188" i="5" s="1"/>
  <c r="F187" i="5"/>
  <c r="O186" i="5"/>
  <c r="N186" i="5"/>
  <c r="M186" i="5"/>
  <c r="L186" i="5"/>
  <c r="K186" i="5"/>
  <c r="J186" i="5"/>
  <c r="I186" i="5"/>
  <c r="H186" i="5"/>
  <c r="G186" i="5"/>
  <c r="B101" i="34" s="1"/>
  <c r="O185" i="5"/>
  <c r="N185" i="5"/>
  <c r="M185" i="5"/>
  <c r="L185" i="5"/>
  <c r="K185" i="5"/>
  <c r="I185" i="5"/>
  <c r="H185" i="5"/>
  <c r="G185" i="5"/>
  <c r="O184" i="5"/>
  <c r="N184" i="5"/>
  <c r="M184" i="5"/>
  <c r="L184" i="5"/>
  <c r="K184" i="5"/>
  <c r="J184" i="5"/>
  <c r="I184" i="5"/>
  <c r="H184" i="5"/>
  <c r="G184" i="5"/>
  <c r="O183" i="5"/>
  <c r="N183" i="5"/>
  <c r="M183" i="5"/>
  <c r="L183" i="5"/>
  <c r="K183" i="5"/>
  <c r="J183" i="5"/>
  <c r="I183" i="5"/>
  <c r="H183" i="5"/>
  <c r="G183" i="5"/>
  <c r="O182" i="5"/>
  <c r="N182" i="5"/>
  <c r="M182" i="5"/>
  <c r="L182" i="5"/>
  <c r="K182" i="5"/>
  <c r="J182" i="5"/>
  <c r="I182" i="5"/>
  <c r="H182" i="5"/>
  <c r="G182" i="5"/>
  <c r="O181" i="5"/>
  <c r="N181" i="5"/>
  <c r="M181" i="5"/>
  <c r="L181" i="5"/>
  <c r="K181" i="5"/>
  <c r="I181" i="5"/>
  <c r="H181" i="5"/>
  <c r="G181" i="5"/>
  <c r="O195" i="5"/>
  <c r="N195" i="5"/>
  <c r="M195" i="5"/>
  <c r="L195" i="5"/>
  <c r="K195" i="5"/>
  <c r="I195" i="5"/>
  <c r="H195" i="5"/>
  <c r="G195" i="5"/>
  <c r="R179" i="5"/>
  <c r="Q179" i="5"/>
  <c r="P179" i="5"/>
  <c r="O179" i="5"/>
  <c r="N179" i="5"/>
  <c r="M179" i="5"/>
  <c r="F179" i="5"/>
  <c r="A179" i="5"/>
  <c r="O169" i="5"/>
  <c r="N169" i="5"/>
  <c r="M169" i="5"/>
  <c r="L169" i="5"/>
  <c r="K169" i="5"/>
  <c r="I169" i="5"/>
  <c r="H169" i="5"/>
  <c r="G169" i="5"/>
  <c r="B96" i="34" s="1"/>
  <c r="O168" i="5"/>
  <c r="N168" i="5"/>
  <c r="M168" i="5"/>
  <c r="L168" i="5"/>
  <c r="K168" i="5"/>
  <c r="J168" i="5"/>
  <c r="I168" i="5"/>
  <c r="H168" i="5"/>
  <c r="G168" i="5"/>
  <c r="O175" i="5"/>
  <c r="N175" i="5"/>
  <c r="M175" i="5"/>
  <c r="L175" i="5"/>
  <c r="K175" i="5"/>
  <c r="I175" i="5"/>
  <c r="H175" i="5"/>
  <c r="G175" i="5"/>
  <c r="O167" i="5"/>
  <c r="N167" i="5"/>
  <c r="M167" i="5"/>
  <c r="L167" i="5"/>
  <c r="K167" i="5"/>
  <c r="I167" i="5"/>
  <c r="H167" i="5"/>
  <c r="G167" i="5"/>
  <c r="B38" i="33" s="1"/>
  <c r="O166" i="5"/>
  <c r="N166" i="5"/>
  <c r="M166" i="5"/>
  <c r="L166" i="5"/>
  <c r="K166" i="5"/>
  <c r="I166" i="5"/>
  <c r="H166" i="5"/>
  <c r="G166" i="5"/>
  <c r="O165" i="5"/>
  <c r="N165" i="5"/>
  <c r="M165" i="5"/>
  <c r="L165" i="5"/>
  <c r="K165" i="5"/>
  <c r="I165" i="5"/>
  <c r="H165" i="5"/>
  <c r="G165" i="5"/>
  <c r="O164" i="5"/>
  <c r="N164" i="5"/>
  <c r="M164" i="5"/>
  <c r="L164" i="5"/>
  <c r="K164" i="5"/>
  <c r="J164" i="5"/>
  <c r="I164" i="5"/>
  <c r="H164" i="5"/>
  <c r="G164" i="5"/>
  <c r="B94" i="34" s="1"/>
  <c r="C94" i="34" s="1"/>
  <c r="O174" i="5"/>
  <c r="N174" i="5"/>
  <c r="M174" i="5"/>
  <c r="L174" i="5"/>
  <c r="K174" i="5"/>
  <c r="I174" i="5"/>
  <c r="H174" i="5"/>
  <c r="G174" i="5"/>
  <c r="O163" i="5"/>
  <c r="N163" i="5"/>
  <c r="M163" i="5"/>
  <c r="L163" i="5"/>
  <c r="K163" i="5"/>
  <c r="J163" i="5"/>
  <c r="I163" i="5"/>
  <c r="H163" i="5"/>
  <c r="G163" i="5"/>
  <c r="O173" i="5"/>
  <c r="N173" i="5"/>
  <c r="M173" i="5"/>
  <c r="L173" i="5"/>
  <c r="K173" i="5"/>
  <c r="J173" i="5"/>
  <c r="I173" i="5"/>
  <c r="H173" i="5"/>
  <c r="G173" i="5"/>
  <c r="O162" i="5"/>
  <c r="N162" i="5"/>
  <c r="M162" i="5"/>
  <c r="L162" i="5"/>
  <c r="K162" i="5"/>
  <c r="J162" i="5"/>
  <c r="I162" i="5"/>
  <c r="H162" i="5"/>
  <c r="G162" i="5"/>
  <c r="O161" i="5"/>
  <c r="N161" i="5"/>
  <c r="M161" i="5"/>
  <c r="L161" i="5"/>
  <c r="K161" i="5"/>
  <c r="J161" i="5"/>
  <c r="I161" i="5"/>
  <c r="H161" i="5"/>
  <c r="G161" i="5"/>
  <c r="B36" i="33" s="1"/>
  <c r="O160" i="5"/>
  <c r="N160" i="5"/>
  <c r="M160" i="5"/>
  <c r="L160" i="5"/>
  <c r="K160" i="5"/>
  <c r="J160" i="5"/>
  <c r="I160" i="5"/>
  <c r="H160" i="5"/>
  <c r="G160" i="5"/>
  <c r="R159" i="5"/>
  <c r="Q159" i="5"/>
  <c r="P159" i="5"/>
  <c r="O159" i="5"/>
  <c r="N159" i="5"/>
  <c r="M159" i="5"/>
  <c r="F159" i="5"/>
  <c r="O156" i="5"/>
  <c r="N156" i="5"/>
  <c r="M156" i="5"/>
  <c r="L156" i="5"/>
  <c r="K156" i="5"/>
  <c r="J156" i="5"/>
  <c r="I156" i="5"/>
  <c r="H156" i="5"/>
  <c r="G156" i="5"/>
  <c r="O138" i="5"/>
  <c r="M138" i="5"/>
  <c r="L138" i="5"/>
  <c r="K138" i="5"/>
  <c r="J138" i="5"/>
  <c r="I138" i="5"/>
  <c r="H138" i="5"/>
  <c r="G138" i="5"/>
  <c r="O155" i="5"/>
  <c r="N155" i="5"/>
  <c r="M155" i="5"/>
  <c r="L155" i="5"/>
  <c r="K155" i="5"/>
  <c r="J155" i="5"/>
  <c r="I155" i="5"/>
  <c r="H155" i="5"/>
  <c r="G155" i="5"/>
  <c r="O137" i="5"/>
  <c r="N137" i="5"/>
  <c r="M137" i="5"/>
  <c r="L137" i="5"/>
  <c r="K137" i="5"/>
  <c r="J137" i="5"/>
  <c r="I137" i="5"/>
  <c r="H137" i="5"/>
  <c r="G137" i="5"/>
  <c r="B92" i="34" s="1"/>
  <c r="O136" i="5"/>
  <c r="N136" i="5"/>
  <c r="M136" i="5"/>
  <c r="L136" i="5"/>
  <c r="K136" i="5"/>
  <c r="I136" i="5"/>
  <c r="H136" i="5"/>
  <c r="G136" i="5"/>
  <c r="O135" i="5"/>
  <c r="N135" i="5"/>
  <c r="M135" i="5"/>
  <c r="L135" i="5"/>
  <c r="K135" i="5"/>
  <c r="I135" i="5"/>
  <c r="H135" i="5"/>
  <c r="G135" i="5"/>
  <c r="F154" i="5"/>
  <c r="N154" i="5" s="1"/>
  <c r="O134" i="5"/>
  <c r="N134" i="5"/>
  <c r="M134" i="5"/>
  <c r="L134" i="5"/>
  <c r="K134" i="5"/>
  <c r="I134" i="5"/>
  <c r="H134" i="5"/>
  <c r="G134" i="5"/>
  <c r="B33" i="33" s="1"/>
  <c r="O133" i="5"/>
  <c r="N133" i="5"/>
  <c r="M133" i="5"/>
  <c r="L133" i="5"/>
  <c r="K133" i="5"/>
  <c r="I133" i="5"/>
  <c r="H133" i="5"/>
  <c r="G133" i="5"/>
  <c r="B90" i="34" s="1"/>
  <c r="C90" i="34" s="1"/>
  <c r="O132" i="5"/>
  <c r="N132" i="5"/>
  <c r="M132" i="5"/>
  <c r="L132" i="5"/>
  <c r="K132" i="5"/>
  <c r="I132" i="5"/>
  <c r="H132" i="5"/>
  <c r="G132" i="5"/>
  <c r="O153" i="5"/>
  <c r="N153" i="5"/>
  <c r="M153" i="5"/>
  <c r="L153" i="5"/>
  <c r="K153" i="5"/>
  <c r="I153" i="5"/>
  <c r="H153" i="5"/>
  <c r="G153" i="5"/>
  <c r="O131" i="5"/>
  <c r="N131" i="5"/>
  <c r="M131" i="5"/>
  <c r="L131" i="5"/>
  <c r="K131" i="5"/>
  <c r="I131" i="5"/>
  <c r="H131" i="5"/>
  <c r="G131" i="5"/>
  <c r="B32" i="33" s="1"/>
  <c r="O130" i="5"/>
  <c r="N130" i="5"/>
  <c r="M130" i="5"/>
  <c r="L130" i="5"/>
  <c r="K130" i="5"/>
  <c r="I130" i="5"/>
  <c r="H130" i="5"/>
  <c r="G130" i="5"/>
  <c r="B89" i="34" s="1"/>
  <c r="C89" i="34" s="1"/>
  <c r="O129" i="5"/>
  <c r="N129" i="5"/>
  <c r="M129" i="5"/>
  <c r="L129" i="5"/>
  <c r="K129" i="5"/>
  <c r="I129" i="5"/>
  <c r="H129" i="5"/>
  <c r="G129" i="5"/>
  <c r="O128" i="5"/>
  <c r="N128" i="5"/>
  <c r="M128" i="5"/>
  <c r="L128" i="5"/>
  <c r="K128" i="5"/>
  <c r="J128" i="5"/>
  <c r="I128" i="5"/>
  <c r="H128" i="5"/>
  <c r="G128" i="5"/>
  <c r="O127" i="5"/>
  <c r="N127" i="5"/>
  <c r="M127" i="5"/>
  <c r="L127" i="5"/>
  <c r="K127" i="5"/>
  <c r="J127" i="5"/>
  <c r="I127" i="5"/>
  <c r="H127" i="5"/>
  <c r="G127" i="5"/>
  <c r="O152" i="5"/>
  <c r="N152" i="5"/>
  <c r="M152" i="5"/>
  <c r="L152" i="5"/>
  <c r="K152" i="5"/>
  <c r="J152" i="5"/>
  <c r="I152" i="5"/>
  <c r="H152" i="5"/>
  <c r="G152" i="5"/>
  <c r="O126" i="5"/>
  <c r="N126" i="5"/>
  <c r="M126" i="5"/>
  <c r="L126" i="5"/>
  <c r="K126" i="5"/>
  <c r="J126" i="5"/>
  <c r="I126" i="5"/>
  <c r="H126" i="5"/>
  <c r="G126" i="5"/>
  <c r="B88" i="34" s="1"/>
  <c r="C88" i="34" s="1"/>
  <c r="O125" i="5"/>
  <c r="N125" i="5"/>
  <c r="M125" i="5"/>
  <c r="L125" i="5"/>
  <c r="K125" i="5"/>
  <c r="J125" i="5"/>
  <c r="I125" i="5"/>
  <c r="H125" i="5"/>
  <c r="G125" i="5"/>
  <c r="B87" i="34" s="1"/>
  <c r="O124" i="5"/>
  <c r="N124" i="5"/>
  <c r="M124" i="5"/>
  <c r="L124" i="5"/>
  <c r="K124" i="5"/>
  <c r="J124" i="5"/>
  <c r="I124" i="5"/>
  <c r="H124" i="5"/>
  <c r="G124" i="5"/>
  <c r="O123" i="5"/>
  <c r="N123" i="5"/>
  <c r="M123" i="5"/>
  <c r="L123" i="5"/>
  <c r="K123" i="5"/>
  <c r="J123" i="5"/>
  <c r="I123" i="5"/>
  <c r="H123" i="5"/>
  <c r="G123" i="5"/>
  <c r="B86" i="34" s="1"/>
  <c r="O122" i="5"/>
  <c r="N122" i="5"/>
  <c r="M122" i="5"/>
  <c r="L122" i="5"/>
  <c r="K122" i="5"/>
  <c r="J122" i="5"/>
  <c r="I122" i="5"/>
  <c r="H122" i="5"/>
  <c r="G122" i="5"/>
  <c r="B85" i="34" s="1"/>
  <c r="C85" i="34" s="1"/>
  <c r="F151" i="5"/>
  <c r="L151" i="5" s="1"/>
  <c r="F121" i="5"/>
  <c r="N121" i="5" s="1"/>
  <c r="O120" i="5"/>
  <c r="N120" i="5"/>
  <c r="M120" i="5"/>
  <c r="L120" i="5"/>
  <c r="K120" i="5"/>
  <c r="J120" i="5"/>
  <c r="I120" i="5"/>
  <c r="H120" i="5"/>
  <c r="G120" i="5"/>
  <c r="O119" i="5"/>
  <c r="N119" i="5"/>
  <c r="M119" i="5"/>
  <c r="L119" i="5"/>
  <c r="K119" i="5"/>
  <c r="J119" i="5"/>
  <c r="I119" i="5"/>
  <c r="H119" i="5"/>
  <c r="G119" i="5"/>
  <c r="B84" i="34" s="1"/>
  <c r="C84" i="34" s="1"/>
  <c r="F118" i="5"/>
  <c r="L118" i="5" s="1"/>
  <c r="O150" i="5"/>
  <c r="N150" i="5"/>
  <c r="M150" i="5"/>
  <c r="L150" i="5"/>
  <c r="K150" i="5"/>
  <c r="J150" i="5"/>
  <c r="I150" i="5"/>
  <c r="H150" i="5"/>
  <c r="G150" i="5"/>
  <c r="O117" i="5"/>
  <c r="N117" i="5"/>
  <c r="M117" i="5"/>
  <c r="L117" i="5"/>
  <c r="K117" i="5"/>
  <c r="J117" i="5"/>
  <c r="I117" i="5"/>
  <c r="H117" i="5"/>
  <c r="G117" i="5"/>
  <c r="O149" i="5"/>
  <c r="N149" i="5"/>
  <c r="M149" i="5"/>
  <c r="L149" i="5"/>
  <c r="K149" i="5"/>
  <c r="J149" i="5"/>
  <c r="I149" i="5"/>
  <c r="H149" i="5"/>
  <c r="G149" i="5"/>
  <c r="O116" i="5"/>
  <c r="N116" i="5"/>
  <c r="M116" i="5"/>
  <c r="L116" i="5"/>
  <c r="K116" i="5"/>
  <c r="J116" i="5"/>
  <c r="I116" i="5"/>
  <c r="H116" i="5"/>
  <c r="G116" i="5"/>
  <c r="O115" i="5"/>
  <c r="N115" i="5"/>
  <c r="M115" i="5"/>
  <c r="L115" i="5"/>
  <c r="K115" i="5"/>
  <c r="J115" i="5"/>
  <c r="I115" i="5"/>
  <c r="H115" i="5"/>
  <c r="G115" i="5"/>
  <c r="O114" i="5"/>
  <c r="N114" i="5"/>
  <c r="M114" i="5"/>
  <c r="L114" i="5"/>
  <c r="K114" i="5"/>
  <c r="J114" i="5"/>
  <c r="I114" i="5"/>
  <c r="H114" i="5"/>
  <c r="G114" i="5"/>
  <c r="O113" i="5"/>
  <c r="N113" i="5"/>
  <c r="M113" i="5"/>
  <c r="L113" i="5"/>
  <c r="K113" i="5"/>
  <c r="J113" i="5"/>
  <c r="I113" i="5"/>
  <c r="H113" i="5"/>
  <c r="G113" i="5"/>
  <c r="F148" i="5"/>
  <c r="N148" i="5" s="1"/>
  <c r="O147" i="5"/>
  <c r="N147" i="5"/>
  <c r="M147" i="5"/>
  <c r="L147" i="5"/>
  <c r="K147" i="5"/>
  <c r="J147" i="5"/>
  <c r="I147" i="5"/>
  <c r="H147" i="5"/>
  <c r="G147" i="5"/>
  <c r="O146" i="5"/>
  <c r="N146" i="5"/>
  <c r="M146" i="5"/>
  <c r="L146" i="5"/>
  <c r="K146" i="5"/>
  <c r="J146" i="5"/>
  <c r="I146" i="5"/>
  <c r="H146" i="5"/>
  <c r="G146" i="5"/>
  <c r="O145" i="5"/>
  <c r="N145" i="5"/>
  <c r="M145" i="5"/>
  <c r="L145" i="5"/>
  <c r="K145" i="5"/>
  <c r="J145" i="5"/>
  <c r="I145" i="5"/>
  <c r="H145" i="5"/>
  <c r="G145" i="5"/>
  <c r="O144" i="5"/>
  <c r="N144" i="5"/>
  <c r="M144" i="5"/>
  <c r="L144" i="5"/>
  <c r="K144" i="5"/>
  <c r="J144" i="5"/>
  <c r="I144" i="5"/>
  <c r="H144" i="5"/>
  <c r="G144" i="5"/>
  <c r="O112" i="5"/>
  <c r="N112" i="5"/>
  <c r="M112" i="5"/>
  <c r="L112" i="5"/>
  <c r="K112" i="5"/>
  <c r="J112" i="5"/>
  <c r="I112" i="5"/>
  <c r="H112" i="5"/>
  <c r="G112" i="5"/>
  <c r="B78" i="34" s="1"/>
  <c r="O111" i="5"/>
  <c r="N111" i="5"/>
  <c r="M111" i="5"/>
  <c r="L111" i="5"/>
  <c r="K111" i="5"/>
  <c r="J111" i="5"/>
  <c r="I111" i="5"/>
  <c r="H111" i="5"/>
  <c r="G111" i="5"/>
  <c r="B77" i="34" s="1"/>
  <c r="O110" i="5"/>
  <c r="N110" i="5"/>
  <c r="M110" i="5"/>
  <c r="L110" i="5"/>
  <c r="K110" i="5"/>
  <c r="J110" i="5"/>
  <c r="I110" i="5"/>
  <c r="H110" i="5"/>
  <c r="G110" i="5"/>
  <c r="B76" i="34" s="1"/>
  <c r="C76" i="34" s="1"/>
  <c r="O109" i="5"/>
  <c r="N109" i="5"/>
  <c r="M109" i="5"/>
  <c r="L109" i="5"/>
  <c r="K109" i="5"/>
  <c r="J109" i="5"/>
  <c r="I109" i="5"/>
  <c r="H109" i="5"/>
  <c r="G109" i="5"/>
  <c r="B75" i="34" s="1"/>
  <c r="O108" i="5"/>
  <c r="N108" i="5"/>
  <c r="M108" i="5"/>
  <c r="L108" i="5"/>
  <c r="K108" i="5"/>
  <c r="J108" i="5"/>
  <c r="I108" i="5"/>
  <c r="H108" i="5"/>
  <c r="G108" i="5"/>
  <c r="B74" i="34" s="1"/>
  <c r="O107" i="5"/>
  <c r="N107" i="5"/>
  <c r="M107" i="5"/>
  <c r="L107" i="5"/>
  <c r="K107" i="5"/>
  <c r="J107" i="5"/>
  <c r="I107" i="5"/>
  <c r="H107" i="5"/>
  <c r="G107" i="5"/>
  <c r="B73" i="34" s="1"/>
  <c r="O106" i="5"/>
  <c r="N106" i="5"/>
  <c r="M106" i="5"/>
  <c r="L106" i="5"/>
  <c r="K106" i="5"/>
  <c r="J106" i="5"/>
  <c r="I106" i="5"/>
  <c r="H106" i="5"/>
  <c r="G106" i="5"/>
  <c r="B72" i="34" s="1"/>
  <c r="C72" i="34" s="1"/>
  <c r="O105" i="5"/>
  <c r="N105" i="5"/>
  <c r="M105" i="5"/>
  <c r="L105" i="5"/>
  <c r="K105" i="5"/>
  <c r="J105" i="5"/>
  <c r="I105" i="5"/>
  <c r="H105" i="5"/>
  <c r="G105" i="5"/>
  <c r="F104" i="5"/>
  <c r="L104" i="5" s="1"/>
  <c r="O103" i="5"/>
  <c r="N103" i="5"/>
  <c r="M103" i="5"/>
  <c r="L103" i="5"/>
  <c r="K103" i="5"/>
  <c r="J103" i="5"/>
  <c r="I103" i="5"/>
  <c r="H103" i="5"/>
  <c r="G103" i="5"/>
  <c r="O102" i="5"/>
  <c r="N102" i="5"/>
  <c r="M102" i="5"/>
  <c r="L102" i="5"/>
  <c r="K102" i="5"/>
  <c r="J102" i="5"/>
  <c r="I102" i="5"/>
  <c r="H102" i="5"/>
  <c r="G102" i="5"/>
  <c r="N143" i="5"/>
  <c r="O142" i="5"/>
  <c r="N142" i="5"/>
  <c r="M142" i="5"/>
  <c r="L142" i="5"/>
  <c r="K142" i="5"/>
  <c r="J142" i="5"/>
  <c r="I142" i="5"/>
  <c r="H142" i="5"/>
  <c r="G142" i="5"/>
  <c r="O101" i="5"/>
  <c r="N101" i="5"/>
  <c r="M101" i="5"/>
  <c r="L101" i="5"/>
  <c r="K101" i="5"/>
  <c r="J101" i="5"/>
  <c r="I101" i="5"/>
  <c r="H101" i="5"/>
  <c r="G101" i="5"/>
  <c r="B71" i="34" s="1"/>
  <c r="O100" i="5"/>
  <c r="N100" i="5"/>
  <c r="M100" i="5"/>
  <c r="L100" i="5"/>
  <c r="K100" i="5"/>
  <c r="J100" i="5"/>
  <c r="I100" i="5"/>
  <c r="H100" i="5"/>
  <c r="G100" i="5"/>
  <c r="O99" i="5"/>
  <c r="N99" i="5"/>
  <c r="M99" i="5"/>
  <c r="L99" i="5"/>
  <c r="K99" i="5"/>
  <c r="J99" i="5"/>
  <c r="I99" i="5"/>
  <c r="H99" i="5"/>
  <c r="G99" i="5"/>
  <c r="B70" i="34" s="1"/>
  <c r="O141" i="5"/>
  <c r="N141" i="5"/>
  <c r="M141" i="5"/>
  <c r="L141" i="5"/>
  <c r="K141" i="5"/>
  <c r="J141" i="5"/>
  <c r="I141" i="5"/>
  <c r="H141" i="5"/>
  <c r="G141" i="5"/>
  <c r="O98" i="5"/>
  <c r="N98" i="5"/>
  <c r="M98" i="5"/>
  <c r="L98" i="5"/>
  <c r="K98" i="5"/>
  <c r="J98" i="5"/>
  <c r="I98" i="5"/>
  <c r="H98" i="5"/>
  <c r="G98" i="5"/>
  <c r="B69" i="34" s="1"/>
  <c r="F97" i="5"/>
  <c r="O96" i="5"/>
  <c r="N96" i="5"/>
  <c r="M96" i="5"/>
  <c r="L96" i="5"/>
  <c r="K96" i="5"/>
  <c r="J96" i="5"/>
  <c r="I96" i="5"/>
  <c r="H96" i="5"/>
  <c r="G96" i="5"/>
  <c r="R95" i="5"/>
  <c r="Q95" i="5"/>
  <c r="P95" i="5"/>
  <c r="O95" i="5"/>
  <c r="N95" i="5"/>
  <c r="M95" i="5"/>
  <c r="F95" i="5"/>
  <c r="A95" i="5"/>
  <c r="A159" i="5" s="1"/>
  <c r="F92" i="5"/>
  <c r="M92" i="5" s="1"/>
  <c r="F91" i="5"/>
  <c r="F90" i="5"/>
  <c r="M90" i="5" s="1"/>
  <c r="B73" i="5"/>
  <c r="B72" i="5"/>
  <c r="B86" i="5"/>
  <c r="B71" i="5"/>
  <c r="B85" i="5"/>
  <c r="B84" i="5"/>
  <c r="B83" i="5"/>
  <c r="B82" i="5"/>
  <c r="B81" i="5"/>
  <c r="B80" i="5"/>
  <c r="B79" i="5"/>
  <c r="B78" i="5"/>
  <c r="B77" i="5"/>
  <c r="B76" i="5"/>
  <c r="D68" i="5"/>
  <c r="B68" i="5"/>
  <c r="A66" i="34" s="1"/>
  <c r="B67" i="5"/>
  <c r="A65" i="34" s="1"/>
  <c r="B61" i="5"/>
  <c r="A64" i="34" s="1"/>
  <c r="B60" i="5"/>
  <c r="A63" i="34" s="1"/>
  <c r="B66" i="5"/>
  <c r="B59" i="5"/>
  <c r="A62" i="34" s="1"/>
  <c r="B58" i="5"/>
  <c r="A61" i="34" s="1"/>
  <c r="B65" i="5"/>
  <c r="A60" i="34" s="1"/>
  <c r="D57" i="5"/>
  <c r="B57" i="5"/>
  <c r="A59" i="34" s="1"/>
  <c r="B64" i="5"/>
  <c r="A58" i="34" s="1"/>
  <c r="B45" i="5"/>
  <c r="A29" i="33" s="1"/>
  <c r="B44" i="5"/>
  <c r="A28" i="33" s="1"/>
  <c r="B43" i="5"/>
  <c r="A27" i="33" s="1"/>
  <c r="B54" i="5"/>
  <c r="B53" i="5"/>
  <c r="B52" i="5"/>
  <c r="D42" i="5"/>
  <c r="B42" i="5"/>
  <c r="B51" i="5"/>
  <c r="D41" i="5"/>
  <c r="B41" i="5"/>
  <c r="A26" i="33" s="1"/>
  <c r="B40" i="5"/>
  <c r="A25" i="33" s="1"/>
  <c r="B39" i="5"/>
  <c r="A24" i="33" s="1"/>
  <c r="B38" i="5"/>
  <c r="A23" i="33" s="1"/>
  <c r="B37" i="5"/>
  <c r="A22" i="33" s="1"/>
  <c r="B50" i="5"/>
  <c r="B49" i="5"/>
  <c r="B36" i="5"/>
  <c r="A21" i="33" s="1"/>
  <c r="B48" i="5"/>
  <c r="B35" i="5"/>
  <c r="A20" i="33" s="1"/>
  <c r="B34" i="5"/>
  <c r="B27" i="5"/>
  <c r="A56" i="34" s="1"/>
  <c r="B30" i="5"/>
  <c r="D26" i="5"/>
  <c r="B26" i="5"/>
  <c r="A55" i="34" s="1"/>
  <c r="D25" i="5"/>
  <c r="B25" i="5"/>
  <c r="B24" i="5"/>
  <c r="A53" i="34" s="1"/>
  <c r="L22" i="5"/>
  <c r="K22" i="5"/>
  <c r="J22" i="5"/>
  <c r="I22" i="5"/>
  <c r="H22" i="5"/>
  <c r="G22" i="5"/>
  <c r="P20" i="5"/>
  <c r="P19" i="5"/>
  <c r="P18" i="5"/>
  <c r="P17" i="5"/>
  <c r="P16" i="5"/>
  <c r="P15" i="5"/>
  <c r="P14" i="5"/>
  <c r="P13" i="5"/>
  <c r="P12" i="5"/>
  <c r="Q11" i="5"/>
  <c r="P11" i="5"/>
  <c r="P10" i="5"/>
  <c r="P9" i="5"/>
  <c r="P8" i="5"/>
  <c r="Q7" i="5"/>
  <c r="P7" i="5"/>
  <c r="P6" i="5"/>
  <c r="P5" i="5"/>
  <c r="P4" i="5"/>
  <c r="Q3" i="5"/>
  <c r="B37" i="44"/>
  <c r="E27" i="44"/>
  <c r="D27" i="44"/>
  <c r="C27" i="44"/>
  <c r="B27" i="44"/>
  <c r="F26" i="44"/>
  <c r="F25" i="44"/>
  <c r="F24" i="44"/>
  <c r="F23" i="44"/>
  <c r="E16" i="44"/>
  <c r="A2" i="44"/>
  <c r="O5" i="45" l="1"/>
  <c r="G54" i="45"/>
  <c r="I29" i="45" s="1"/>
  <c r="R8" i="37"/>
  <c r="D25" i="35"/>
  <c r="M91" i="5"/>
  <c r="G91" i="5"/>
  <c r="C71" i="34"/>
  <c r="C73" i="34"/>
  <c r="C77" i="34"/>
  <c r="C86" i="34"/>
  <c r="C92" i="34"/>
  <c r="C16" i="34"/>
  <c r="C74" i="34"/>
  <c r="O187" i="5"/>
  <c r="F197" i="5"/>
  <c r="F193" i="5"/>
  <c r="C75" i="34"/>
  <c r="D27" i="5"/>
  <c r="D24" i="5"/>
  <c r="D53" i="5"/>
  <c r="D30" i="5"/>
  <c r="O6" i="45"/>
  <c r="D74" i="5"/>
  <c r="J170" i="5"/>
  <c r="J177" i="5" s="1"/>
  <c r="N170" i="5"/>
  <c r="N177" i="5" s="1"/>
  <c r="J32" i="46" s="1"/>
  <c r="I170" i="5"/>
  <c r="I177" i="5" s="1"/>
  <c r="M170" i="5"/>
  <c r="M177" i="5" s="1"/>
  <c r="J31" i="46" s="1"/>
  <c r="G170" i="5"/>
  <c r="G177" i="5" s="1"/>
  <c r="J30" i="46" s="1"/>
  <c r="K170" i="5"/>
  <c r="K177" i="5" s="1"/>
  <c r="O170" i="5"/>
  <c r="O177" i="5" s="1"/>
  <c r="J33" i="46" s="1"/>
  <c r="H170" i="5"/>
  <c r="H177" i="5" s="1"/>
  <c r="L170" i="5"/>
  <c r="L177" i="5" s="1"/>
  <c r="H97" i="5"/>
  <c r="F139" i="5"/>
  <c r="F157" i="5" s="1"/>
  <c r="D62" i="5"/>
  <c r="D46" i="5"/>
  <c r="G143" i="5"/>
  <c r="P98" i="5"/>
  <c r="P120" i="5"/>
  <c r="P101" i="5"/>
  <c r="K143" i="5"/>
  <c r="P149" i="5"/>
  <c r="G187" i="5"/>
  <c r="P103" i="5"/>
  <c r="P108" i="5"/>
  <c r="P112" i="5"/>
  <c r="P124" i="5"/>
  <c r="P127" i="5"/>
  <c r="P162" i="5"/>
  <c r="P166" i="5"/>
  <c r="P175" i="5"/>
  <c r="P168" i="5"/>
  <c r="P184" i="5"/>
  <c r="F10" i="35"/>
  <c r="H91" i="5"/>
  <c r="P147" i="5"/>
  <c r="P136" i="5"/>
  <c r="P99" i="5"/>
  <c r="O143" i="5"/>
  <c r="H104" i="5"/>
  <c r="C78" i="34"/>
  <c r="P150" i="5"/>
  <c r="C96" i="34"/>
  <c r="C101" i="34"/>
  <c r="C29" i="35"/>
  <c r="P106" i="5"/>
  <c r="P110" i="5"/>
  <c r="P145" i="5"/>
  <c r="P122" i="5"/>
  <c r="C87" i="34"/>
  <c r="P126" i="5"/>
  <c r="P138" i="5"/>
  <c r="P163" i="5"/>
  <c r="P182" i="5"/>
  <c r="C103" i="34"/>
  <c r="H28" i="35"/>
  <c r="M203" i="5" s="1"/>
  <c r="I25" i="41"/>
  <c r="E25" i="41" s="1"/>
  <c r="E29" i="42"/>
  <c r="E31" i="42" s="1"/>
  <c r="L97" i="5"/>
  <c r="I148" i="5"/>
  <c r="M148" i="5"/>
  <c r="I121" i="5"/>
  <c r="M121" i="5"/>
  <c r="I187" i="5"/>
  <c r="P190" i="5"/>
  <c r="P192" i="5"/>
  <c r="E20" i="35"/>
  <c r="F20" i="35" s="1"/>
  <c r="R16" i="37" s="1"/>
  <c r="I20" i="35"/>
  <c r="R10" i="37" s="1"/>
  <c r="E28" i="35"/>
  <c r="G203" i="5" s="1"/>
  <c r="I28" i="35"/>
  <c r="N203" i="5" s="1"/>
  <c r="E39" i="37"/>
  <c r="W21" i="37" s="1"/>
  <c r="C29" i="42"/>
  <c r="C31" i="42" s="1"/>
  <c r="C26" i="41"/>
  <c r="C28" i="41" s="1"/>
  <c r="C7" i="34"/>
  <c r="C15" i="34"/>
  <c r="C17" i="34"/>
  <c r="N11" i="45"/>
  <c r="O11" i="45"/>
  <c r="M11" i="45"/>
  <c r="N13" i="45"/>
  <c r="O13" i="45"/>
  <c r="M13" i="45"/>
  <c r="N15" i="45"/>
  <c r="O15" i="45"/>
  <c r="M15" i="45"/>
  <c r="N17" i="45"/>
  <c r="O17" i="45"/>
  <c r="M17" i="45"/>
  <c r="N19" i="45"/>
  <c r="O19" i="45"/>
  <c r="M19" i="45"/>
  <c r="N21" i="45"/>
  <c r="O21" i="45"/>
  <c r="M21" i="45"/>
  <c r="N23" i="45"/>
  <c r="O23" i="45"/>
  <c r="M23" i="45"/>
  <c r="N25" i="45"/>
  <c r="O25" i="45"/>
  <c r="M25" i="45"/>
  <c r="N27" i="45"/>
  <c r="O27" i="45"/>
  <c r="M27" i="45"/>
  <c r="N29" i="45"/>
  <c r="O29" i="45"/>
  <c r="M29" i="45"/>
  <c r="N31" i="45"/>
  <c r="O31" i="45"/>
  <c r="M31" i="45"/>
  <c r="I143" i="5"/>
  <c r="M143" i="5"/>
  <c r="G148" i="5"/>
  <c r="K148" i="5"/>
  <c r="O148" i="5"/>
  <c r="G121" i="5"/>
  <c r="K121" i="5"/>
  <c r="O121" i="5"/>
  <c r="I240" i="5"/>
  <c r="F12" i="35"/>
  <c r="I18" i="37" s="1"/>
  <c r="H20" i="35"/>
  <c r="R9" i="37" s="1"/>
  <c r="J20" i="35"/>
  <c r="R11" i="37" s="1"/>
  <c r="J28" i="35"/>
  <c r="O203" i="5" s="1"/>
  <c r="AA24" i="37"/>
  <c r="AA25" i="37"/>
  <c r="AA26" i="37"/>
  <c r="G39" i="37"/>
  <c r="E24" i="39"/>
  <c r="G19" i="41"/>
  <c r="I19" i="41" s="1"/>
  <c r="E19" i="41" s="1"/>
  <c r="N4" i="45"/>
  <c r="M4" i="45"/>
  <c r="N5" i="45"/>
  <c r="M5" i="45"/>
  <c r="N6" i="45"/>
  <c r="M6" i="45"/>
  <c r="N7" i="45"/>
  <c r="M7" i="45"/>
  <c r="N8" i="45"/>
  <c r="M8" i="45"/>
  <c r="N9" i="45"/>
  <c r="M9" i="45"/>
  <c r="N10" i="45"/>
  <c r="O10" i="45"/>
  <c r="M10" i="45"/>
  <c r="N12" i="45"/>
  <c r="O12" i="45"/>
  <c r="M12" i="45"/>
  <c r="N14" i="45"/>
  <c r="O14" i="45"/>
  <c r="M14" i="45"/>
  <c r="N16" i="45"/>
  <c r="O16" i="45"/>
  <c r="M16" i="45"/>
  <c r="N18" i="45"/>
  <c r="O18" i="45"/>
  <c r="M18" i="45"/>
  <c r="N20" i="45"/>
  <c r="O20" i="45"/>
  <c r="M20" i="45"/>
  <c r="N22" i="45"/>
  <c r="O22" i="45"/>
  <c r="M22" i="45"/>
  <c r="N24" i="45"/>
  <c r="O24" i="45"/>
  <c r="M24" i="45"/>
  <c r="N26" i="45"/>
  <c r="O26" i="45"/>
  <c r="M26" i="45"/>
  <c r="N28" i="45"/>
  <c r="O28" i="45"/>
  <c r="M28" i="45"/>
  <c r="N30" i="45"/>
  <c r="O30" i="45"/>
  <c r="M30" i="45"/>
  <c r="N32" i="45"/>
  <c r="M32" i="45"/>
  <c r="N33" i="45"/>
  <c r="M33" i="45"/>
  <c r="N34" i="45"/>
  <c r="M34" i="45"/>
  <c r="N35" i="45"/>
  <c r="M35" i="45"/>
  <c r="N36" i="45"/>
  <c r="M36" i="45"/>
  <c r="N37" i="45"/>
  <c r="M37" i="45"/>
  <c r="N38" i="45"/>
  <c r="M38" i="45"/>
  <c r="N39" i="45"/>
  <c r="M39" i="45"/>
  <c r="N40" i="45"/>
  <c r="M40" i="45"/>
  <c r="N41" i="45"/>
  <c r="M41" i="45"/>
  <c r="N42" i="45"/>
  <c r="M42" i="45"/>
  <c r="N43" i="45"/>
  <c r="M43" i="45"/>
  <c r="N44" i="45"/>
  <c r="M44" i="45"/>
  <c r="N45" i="45"/>
  <c r="M45" i="45"/>
  <c r="N46" i="45"/>
  <c r="M46" i="45"/>
  <c r="N47" i="45"/>
  <c r="M47" i="45"/>
  <c r="N48" i="45"/>
  <c r="O48" i="45"/>
  <c r="M48" i="45"/>
  <c r="N49" i="45"/>
  <c r="O49" i="45"/>
  <c r="M49" i="45"/>
  <c r="N51" i="45"/>
  <c r="O51" i="45"/>
  <c r="M51" i="45"/>
  <c r="C57" i="34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N50" i="45"/>
  <c r="O50" i="45"/>
  <c r="M50" i="45"/>
  <c r="P141" i="5"/>
  <c r="P100" i="5"/>
  <c r="P142" i="5"/>
  <c r="P102" i="5"/>
  <c r="P105" i="5"/>
  <c r="P107" i="5"/>
  <c r="P109" i="5"/>
  <c r="P111" i="5"/>
  <c r="P144" i="5"/>
  <c r="P146" i="5"/>
  <c r="P114" i="5"/>
  <c r="P119" i="5"/>
  <c r="P123" i="5"/>
  <c r="P125" i="5"/>
  <c r="P152" i="5"/>
  <c r="P128" i="5"/>
  <c r="P129" i="5"/>
  <c r="P153" i="5"/>
  <c r="P132" i="5"/>
  <c r="P155" i="5"/>
  <c r="P156" i="5"/>
  <c r="J25" i="44"/>
  <c r="P173" i="5"/>
  <c r="P174" i="5"/>
  <c r="P183" i="5"/>
  <c r="P191" i="5"/>
  <c r="C8" i="33"/>
  <c r="C7" i="33"/>
  <c r="C6" i="33"/>
  <c r="C5" i="33"/>
  <c r="B14" i="33"/>
  <c r="C12" i="33" s="1"/>
  <c r="V23" i="37"/>
  <c r="V20" i="37"/>
  <c r="F39" i="37"/>
  <c r="J159" i="5"/>
  <c r="J95" i="5"/>
  <c r="J179" i="5"/>
  <c r="A54" i="34"/>
  <c r="A19" i="33"/>
  <c r="G179" i="5"/>
  <c r="G201" i="5"/>
  <c r="G159" i="5"/>
  <c r="G95" i="5"/>
  <c r="I179" i="5"/>
  <c r="I201" i="5"/>
  <c r="I159" i="5"/>
  <c r="I95" i="5"/>
  <c r="K201" i="5"/>
  <c r="K179" i="5"/>
  <c r="K159" i="5"/>
  <c r="K95" i="5"/>
  <c r="H201" i="5"/>
  <c r="H159" i="5"/>
  <c r="H95" i="5"/>
  <c r="H179" i="5"/>
  <c r="L159" i="5"/>
  <c r="L95" i="5"/>
  <c r="L201" i="5"/>
  <c r="L179" i="5"/>
  <c r="H90" i="5"/>
  <c r="N91" i="5"/>
  <c r="L91" i="5"/>
  <c r="I91" i="5"/>
  <c r="K91" i="5"/>
  <c r="O91" i="5"/>
  <c r="H92" i="5"/>
  <c r="O97" i="5"/>
  <c r="M97" i="5"/>
  <c r="K97" i="5"/>
  <c r="I97" i="5"/>
  <c r="G97" i="5"/>
  <c r="J97" i="5"/>
  <c r="N97" i="5"/>
  <c r="O104" i="5"/>
  <c r="M104" i="5"/>
  <c r="K104" i="5"/>
  <c r="I104" i="5"/>
  <c r="G104" i="5"/>
  <c r="J104" i="5"/>
  <c r="N104" i="5"/>
  <c r="B79" i="34"/>
  <c r="C79" i="34" s="1"/>
  <c r="P113" i="5"/>
  <c r="B80" i="34"/>
  <c r="C80" i="34" s="1"/>
  <c r="P115" i="5"/>
  <c r="H118" i="5"/>
  <c r="H151" i="5"/>
  <c r="N90" i="5"/>
  <c r="L90" i="5"/>
  <c r="I90" i="5"/>
  <c r="G90" i="5"/>
  <c r="K90" i="5"/>
  <c r="O90" i="5"/>
  <c r="N92" i="5"/>
  <c r="L92" i="5"/>
  <c r="I92" i="5"/>
  <c r="G92" i="5"/>
  <c r="K92" i="5"/>
  <c r="O92" i="5"/>
  <c r="B68" i="34"/>
  <c r="C68" i="34" s="1"/>
  <c r="P96" i="5"/>
  <c r="B81" i="34"/>
  <c r="C81" i="34" s="1"/>
  <c r="P116" i="5"/>
  <c r="B82" i="34"/>
  <c r="C82" i="34" s="1"/>
  <c r="P117" i="5"/>
  <c r="O118" i="5"/>
  <c r="M118" i="5"/>
  <c r="K118" i="5"/>
  <c r="I118" i="5"/>
  <c r="G118" i="5"/>
  <c r="J118" i="5"/>
  <c r="N118" i="5"/>
  <c r="O151" i="5"/>
  <c r="M151" i="5"/>
  <c r="K151" i="5"/>
  <c r="I151" i="5"/>
  <c r="G151" i="5"/>
  <c r="J151" i="5"/>
  <c r="N151" i="5"/>
  <c r="P130" i="5"/>
  <c r="P133" i="5"/>
  <c r="H154" i="5"/>
  <c r="K154" i="5"/>
  <c r="M154" i="5"/>
  <c r="O154" i="5"/>
  <c r="B91" i="34"/>
  <c r="C91" i="34" s="1"/>
  <c r="B34" i="33"/>
  <c r="P135" i="5"/>
  <c r="B93" i="34"/>
  <c r="C93" i="34" s="1"/>
  <c r="B35" i="33"/>
  <c r="P164" i="5"/>
  <c r="B97" i="34"/>
  <c r="C97" i="34" s="1"/>
  <c r="B39" i="33"/>
  <c r="P181" i="5"/>
  <c r="H187" i="5"/>
  <c r="J187" i="5"/>
  <c r="L187" i="5"/>
  <c r="N187" i="5"/>
  <c r="N197" i="5" s="1"/>
  <c r="G188" i="5"/>
  <c r="I188" i="5"/>
  <c r="K188" i="5"/>
  <c r="M188" i="5"/>
  <c r="O188" i="5"/>
  <c r="B43" i="33"/>
  <c r="C102" i="34"/>
  <c r="C20" i="37"/>
  <c r="D23" i="37"/>
  <c r="D20" i="37"/>
  <c r="E23" i="37"/>
  <c r="E21" i="37"/>
  <c r="E20" i="37"/>
  <c r="F20" i="37"/>
  <c r="S22" i="37"/>
  <c r="S20" i="37"/>
  <c r="X22" i="37"/>
  <c r="X20" i="37"/>
  <c r="B31" i="33"/>
  <c r="C70" i="34"/>
  <c r="H143" i="5"/>
  <c r="J143" i="5"/>
  <c r="L143" i="5"/>
  <c r="H148" i="5"/>
  <c r="J148" i="5"/>
  <c r="L148" i="5"/>
  <c r="H121" i="5"/>
  <c r="J121" i="5"/>
  <c r="L121" i="5"/>
  <c r="P131" i="5"/>
  <c r="P134" i="5"/>
  <c r="G154" i="5"/>
  <c r="I154" i="5"/>
  <c r="L154" i="5"/>
  <c r="P137" i="5"/>
  <c r="P160" i="5"/>
  <c r="P161" i="5"/>
  <c r="B95" i="34"/>
  <c r="C95" i="34" s="1"/>
  <c r="B37" i="33"/>
  <c r="P165" i="5"/>
  <c r="P167" i="5"/>
  <c r="P169" i="5"/>
  <c r="P195" i="5"/>
  <c r="B98" i="34"/>
  <c r="C98" i="34" s="1"/>
  <c r="B40" i="33"/>
  <c r="B99" i="34"/>
  <c r="C99" i="34" s="1"/>
  <c r="B41" i="33"/>
  <c r="B100" i="34"/>
  <c r="C100" i="34" s="1"/>
  <c r="B42" i="33"/>
  <c r="P185" i="5"/>
  <c r="P186" i="5"/>
  <c r="K187" i="5"/>
  <c r="M187" i="5"/>
  <c r="H188" i="5"/>
  <c r="J188" i="5"/>
  <c r="L188" i="5"/>
  <c r="P189" i="5"/>
  <c r="G23" i="37"/>
  <c r="G22" i="37"/>
  <c r="G20" i="37"/>
  <c r="J23" i="37"/>
  <c r="J22" i="37"/>
  <c r="J20" i="37"/>
  <c r="K23" i="37"/>
  <c r="K22" i="37"/>
  <c r="K20" i="37"/>
  <c r="N23" i="37"/>
  <c r="N22" i="37"/>
  <c r="N20" i="37"/>
  <c r="O23" i="37"/>
  <c r="O22" i="37"/>
  <c r="O20" i="37"/>
  <c r="B44" i="33"/>
  <c r="G11" i="35"/>
  <c r="H13" i="37" s="1"/>
  <c r="G21" i="35"/>
  <c r="G22" i="35"/>
  <c r="T13" i="37" s="1"/>
  <c r="T23" i="37" s="1"/>
  <c r="M9" i="37"/>
  <c r="M10" i="37"/>
  <c r="M11" i="37"/>
  <c r="H14" i="37"/>
  <c r="H16" i="37"/>
  <c r="H18" i="37"/>
  <c r="I236" i="5"/>
  <c r="H12" i="37"/>
  <c r="H15" i="37"/>
  <c r="H17" i="37"/>
  <c r="F27" i="44"/>
  <c r="K28" i="42"/>
  <c r="C23" i="37" l="1"/>
  <c r="W23" i="37"/>
  <c r="C43" i="33"/>
  <c r="V22" i="37"/>
  <c r="W22" i="37"/>
  <c r="W27" i="37" s="1"/>
  <c r="C44" i="33"/>
  <c r="C35" i="33"/>
  <c r="C42" i="33"/>
  <c r="C41" i="33"/>
  <c r="C40" i="33"/>
  <c r="D21" i="37"/>
  <c r="O21" i="37"/>
  <c r="N21" i="37"/>
  <c r="K21" i="37"/>
  <c r="K27" i="37" s="1"/>
  <c r="J21" i="37"/>
  <c r="J27" i="37" s="1"/>
  <c r="G21" i="37"/>
  <c r="F23" i="37"/>
  <c r="C21" i="37"/>
  <c r="X21" i="37"/>
  <c r="S21" i="37"/>
  <c r="S27" i="37" s="1"/>
  <c r="F21" i="37"/>
  <c r="V21" i="37"/>
  <c r="V27" i="37" s="1"/>
  <c r="X23" i="37"/>
  <c r="S23" i="37"/>
  <c r="H32" i="45"/>
  <c r="I41" i="45"/>
  <c r="I5" i="45"/>
  <c r="I4" i="45"/>
  <c r="I6" i="45"/>
  <c r="H4" i="45"/>
  <c r="I7" i="45"/>
  <c r="I9" i="45"/>
  <c r="I8" i="45"/>
  <c r="H22" i="45"/>
  <c r="J23" i="44"/>
  <c r="H46" i="45"/>
  <c r="M54" i="45"/>
  <c r="O54" i="45"/>
  <c r="N54" i="45"/>
  <c r="H50" i="45"/>
  <c r="H48" i="45"/>
  <c r="H38" i="45"/>
  <c r="H24" i="45"/>
  <c r="M193" i="5"/>
  <c r="K193" i="5"/>
  <c r="J193" i="5"/>
  <c r="O197" i="5"/>
  <c r="K26" i="44" s="1"/>
  <c r="G197" i="5"/>
  <c r="K30" i="46" s="1"/>
  <c r="H10" i="45"/>
  <c r="I53" i="45"/>
  <c r="P53" i="45" s="1"/>
  <c r="I52" i="45"/>
  <c r="P52" i="45" s="1"/>
  <c r="D28" i="5"/>
  <c r="I33" i="45"/>
  <c r="H30" i="45"/>
  <c r="H16" i="45"/>
  <c r="H14" i="45"/>
  <c r="I38" i="45"/>
  <c r="H40" i="45"/>
  <c r="I46" i="45"/>
  <c r="I30" i="45"/>
  <c r="I28" i="45"/>
  <c r="I22" i="45"/>
  <c r="I20" i="45"/>
  <c r="I14" i="45"/>
  <c r="I12" i="45"/>
  <c r="I10" i="45"/>
  <c r="H42" i="45"/>
  <c r="H34" i="45"/>
  <c r="H49" i="45"/>
  <c r="I42" i="45"/>
  <c r="I34" i="45"/>
  <c r="H44" i="45"/>
  <c r="H36" i="45"/>
  <c r="I45" i="45"/>
  <c r="I37" i="45"/>
  <c r="I51" i="45"/>
  <c r="I47" i="45"/>
  <c r="I43" i="45"/>
  <c r="I39" i="45"/>
  <c r="I35" i="45"/>
  <c r="H28" i="45"/>
  <c r="I26" i="45"/>
  <c r="H20" i="45"/>
  <c r="I18" i="45"/>
  <c r="H12" i="45"/>
  <c r="I50" i="45"/>
  <c r="H47" i="45"/>
  <c r="H45" i="45"/>
  <c r="H43" i="45"/>
  <c r="H41" i="45"/>
  <c r="P41" i="45" s="1"/>
  <c r="E81" i="5" s="1"/>
  <c r="F81" i="5" s="1"/>
  <c r="J81" i="5" s="1"/>
  <c r="H39" i="45"/>
  <c r="H37" i="45"/>
  <c r="H35" i="45"/>
  <c r="H33" i="45"/>
  <c r="H51" i="45"/>
  <c r="I49" i="45"/>
  <c r="I48" i="45"/>
  <c r="P48" i="45" s="1"/>
  <c r="E79" i="5" s="1"/>
  <c r="F79" i="5" s="1"/>
  <c r="L79" i="5" s="1"/>
  <c r="I44" i="45"/>
  <c r="I40" i="45"/>
  <c r="I36" i="45"/>
  <c r="I32" i="45"/>
  <c r="P32" i="45" s="1"/>
  <c r="E59" i="5" s="1"/>
  <c r="F59" i="5" s="1"/>
  <c r="M59" i="5" s="1"/>
  <c r="H26" i="45"/>
  <c r="I24" i="45"/>
  <c r="P24" i="45" s="1"/>
  <c r="E49" i="5" s="1"/>
  <c r="F49" i="5" s="1"/>
  <c r="H18" i="45"/>
  <c r="I16" i="45"/>
  <c r="E25" i="35"/>
  <c r="E29" i="35" s="1"/>
  <c r="H193" i="5"/>
  <c r="I193" i="5"/>
  <c r="L193" i="5"/>
  <c r="G193" i="5"/>
  <c r="J24" i="44"/>
  <c r="K25" i="44"/>
  <c r="K32" i="46"/>
  <c r="J26" i="44"/>
  <c r="O193" i="5"/>
  <c r="N193" i="5"/>
  <c r="J34" i="46"/>
  <c r="P170" i="5"/>
  <c r="P177" i="5" s="1"/>
  <c r="N139" i="5"/>
  <c r="M139" i="5"/>
  <c r="G139" i="5"/>
  <c r="O139" i="5"/>
  <c r="I139" i="5"/>
  <c r="I157" i="5" s="1"/>
  <c r="H139" i="5"/>
  <c r="H157" i="5" s="1"/>
  <c r="L139" i="5"/>
  <c r="L157" i="5" s="1"/>
  <c r="K139" i="5"/>
  <c r="K157" i="5" s="1"/>
  <c r="J139" i="5"/>
  <c r="J157" i="5" s="1"/>
  <c r="P187" i="5"/>
  <c r="P121" i="5"/>
  <c r="P148" i="5"/>
  <c r="P143" i="5"/>
  <c r="J25" i="35"/>
  <c r="O202" i="5" s="1"/>
  <c r="F25" i="35"/>
  <c r="F29" i="35" s="1"/>
  <c r="I12" i="37"/>
  <c r="B104" i="34"/>
  <c r="C104" i="34" s="1"/>
  <c r="I17" i="37"/>
  <c r="R19" i="37"/>
  <c r="R18" i="37"/>
  <c r="R12" i="37"/>
  <c r="R13" i="37"/>
  <c r="I13" i="37"/>
  <c r="I19" i="37"/>
  <c r="I15" i="37"/>
  <c r="R15" i="37"/>
  <c r="R14" i="37"/>
  <c r="I14" i="37"/>
  <c r="I16" i="37"/>
  <c r="R17" i="37"/>
  <c r="I197" i="5"/>
  <c r="K197" i="5"/>
  <c r="H25" i="35"/>
  <c r="M202" i="5" s="1"/>
  <c r="I25" i="35"/>
  <c r="I29" i="35" s="1"/>
  <c r="F22" i="37"/>
  <c r="F27" i="37" s="1"/>
  <c r="E22" i="37"/>
  <c r="E27" i="37" s="1"/>
  <c r="D22" i="37"/>
  <c r="D27" i="37" s="1"/>
  <c r="C22" i="37"/>
  <c r="I27" i="45"/>
  <c r="I25" i="45"/>
  <c r="I23" i="45"/>
  <c r="I21" i="45"/>
  <c r="I19" i="45"/>
  <c r="I17" i="45"/>
  <c r="I15" i="45"/>
  <c r="I13" i="45"/>
  <c r="I11" i="45"/>
  <c r="H8" i="45"/>
  <c r="H6" i="45"/>
  <c r="J197" i="5"/>
  <c r="M197" i="5"/>
  <c r="D29" i="35"/>
  <c r="F202" i="5"/>
  <c r="F204" i="5" s="1"/>
  <c r="H31" i="45"/>
  <c r="I31" i="45"/>
  <c r="H29" i="45"/>
  <c r="H27" i="45"/>
  <c r="H25" i="45"/>
  <c r="H23" i="45"/>
  <c r="H21" i="45"/>
  <c r="H19" i="45"/>
  <c r="H17" i="45"/>
  <c r="H15" i="45"/>
  <c r="H13" i="45"/>
  <c r="H11" i="45"/>
  <c r="H9" i="45"/>
  <c r="H7" i="45"/>
  <c r="H5" i="45"/>
  <c r="P203" i="5"/>
  <c r="L197" i="5"/>
  <c r="H197" i="5"/>
  <c r="G25" i="35"/>
  <c r="G29" i="35" s="1"/>
  <c r="O27" i="37"/>
  <c r="N27" i="37"/>
  <c r="G27" i="37"/>
  <c r="C33" i="33"/>
  <c r="C13" i="33"/>
  <c r="C14" i="33" s="1"/>
  <c r="C37" i="33"/>
  <c r="C31" i="33"/>
  <c r="C39" i="33"/>
  <c r="C34" i="33"/>
  <c r="C38" i="33"/>
  <c r="C36" i="33"/>
  <c r="C32" i="33"/>
  <c r="C9" i="33"/>
  <c r="T20" i="37"/>
  <c r="T22" i="37"/>
  <c r="I39" i="37"/>
  <c r="H21" i="37"/>
  <c r="H23" i="37"/>
  <c r="M23" i="37"/>
  <c r="M22" i="37"/>
  <c r="M21" i="37"/>
  <c r="M20" i="37"/>
  <c r="P154" i="5"/>
  <c r="T21" i="37"/>
  <c r="H20" i="37"/>
  <c r="H22" i="37"/>
  <c r="B83" i="34"/>
  <c r="C83" i="34" s="1"/>
  <c r="P118" i="5"/>
  <c r="P92" i="5"/>
  <c r="B67" i="34"/>
  <c r="C67" i="34" s="1"/>
  <c r="P90" i="5"/>
  <c r="C69" i="34"/>
  <c r="P97" i="5"/>
  <c r="P188" i="5"/>
  <c r="P151" i="5"/>
  <c r="P104" i="5"/>
  <c r="B30" i="33"/>
  <c r="C30" i="33" s="1"/>
  <c r="P91" i="5"/>
  <c r="P22" i="45" l="1"/>
  <c r="E48" i="5" s="1"/>
  <c r="F48" i="5" s="1"/>
  <c r="L48" i="5" s="1"/>
  <c r="R23" i="37"/>
  <c r="R20" i="37"/>
  <c r="R22" i="37"/>
  <c r="X27" i="37"/>
  <c r="C27" i="37"/>
  <c r="P45" i="45"/>
  <c r="E73" i="5" s="1"/>
  <c r="F73" i="5" s="1"/>
  <c r="N73" i="5" s="1"/>
  <c r="P40" i="45"/>
  <c r="E83" i="5" s="1"/>
  <c r="F83" i="5" s="1"/>
  <c r="J83" i="5" s="1"/>
  <c r="P51" i="45"/>
  <c r="E77" i="5" s="1"/>
  <c r="F77" i="5" s="1"/>
  <c r="H77" i="5" s="1"/>
  <c r="P43" i="45"/>
  <c r="E71" i="5" s="1"/>
  <c r="F71" i="5" s="1"/>
  <c r="P38" i="45"/>
  <c r="E76" i="5" s="1"/>
  <c r="F76" i="5" s="1"/>
  <c r="L76" i="5" s="1"/>
  <c r="K23" i="44"/>
  <c r="P14" i="45"/>
  <c r="E51" i="5" s="1"/>
  <c r="F51" i="5" s="1"/>
  <c r="G51" i="5" s="1"/>
  <c r="P46" i="45"/>
  <c r="E82" i="5" s="1"/>
  <c r="F82" i="5" s="1"/>
  <c r="H82" i="5" s="1"/>
  <c r="P26" i="45"/>
  <c r="E52" i="5" s="1"/>
  <c r="F52" i="5" s="1"/>
  <c r="K52" i="5" s="1"/>
  <c r="P33" i="45"/>
  <c r="E67" i="5" s="1"/>
  <c r="F67" i="5" s="1"/>
  <c r="I67" i="5" s="1"/>
  <c r="P50" i="45"/>
  <c r="E78" i="5" s="1"/>
  <c r="F78" i="5" s="1"/>
  <c r="J78" i="5" s="1"/>
  <c r="P30" i="45"/>
  <c r="E68" i="5" s="1"/>
  <c r="F68" i="5" s="1"/>
  <c r="I68" i="5" s="1"/>
  <c r="P5" i="45"/>
  <c r="E26" i="5" s="1"/>
  <c r="F26" i="5" s="1"/>
  <c r="L26" i="5" s="1"/>
  <c r="K33" i="46"/>
  <c r="P13" i="45"/>
  <c r="E41" i="5" s="1"/>
  <c r="F41" i="5" s="1"/>
  <c r="G41" i="5" s="1"/>
  <c r="P21" i="45"/>
  <c r="E35" i="5" s="1"/>
  <c r="F35" i="5" s="1"/>
  <c r="L35" i="5" s="1"/>
  <c r="P29" i="45"/>
  <c r="E57" i="5" s="1"/>
  <c r="F57" i="5" s="1"/>
  <c r="H57" i="5" s="1"/>
  <c r="P34" i="45"/>
  <c r="E58" i="5" s="1"/>
  <c r="F58" i="5" s="1"/>
  <c r="M58" i="5" s="1"/>
  <c r="H54" i="45"/>
  <c r="I54" i="45"/>
  <c r="P10" i="45"/>
  <c r="E40" i="5" s="1"/>
  <c r="F40" i="5" s="1"/>
  <c r="H40" i="5" s="1"/>
  <c r="P193" i="5"/>
  <c r="P28" i="45"/>
  <c r="E64" i="5" s="1"/>
  <c r="F64" i="5" s="1"/>
  <c r="M64" i="5" s="1"/>
  <c r="P39" i="45"/>
  <c r="E85" i="5" s="1"/>
  <c r="F85" i="5" s="1"/>
  <c r="H85" i="5" s="1"/>
  <c r="P36" i="45"/>
  <c r="E66" i="5" s="1"/>
  <c r="F66" i="5" s="1"/>
  <c r="N66" i="5" s="1"/>
  <c r="P20" i="45"/>
  <c r="E34" i="5" s="1"/>
  <c r="F34" i="5" s="1"/>
  <c r="H34" i="5" s="1"/>
  <c r="P12" i="45"/>
  <c r="E54" i="5" s="1"/>
  <c r="F54" i="5" s="1"/>
  <c r="M54" i="5" s="1"/>
  <c r="P42" i="45"/>
  <c r="E84" i="5" s="1"/>
  <c r="F84" i="5" s="1"/>
  <c r="L84" i="5" s="1"/>
  <c r="P16" i="45"/>
  <c r="E43" i="5" s="1"/>
  <c r="F43" i="5" s="1"/>
  <c r="H43" i="5" s="1"/>
  <c r="P44" i="45"/>
  <c r="E72" i="5" s="1"/>
  <c r="F72" i="5" s="1"/>
  <c r="I72" i="5" s="1"/>
  <c r="P9" i="45"/>
  <c r="E53" i="5" s="1"/>
  <c r="F53" i="5" s="1"/>
  <c r="G53" i="5" s="1"/>
  <c r="P6" i="45"/>
  <c r="E25" i="5" s="1"/>
  <c r="F25" i="5" s="1"/>
  <c r="P35" i="45"/>
  <c r="E60" i="5" s="1"/>
  <c r="F60" i="5" s="1"/>
  <c r="G60" i="5" s="1"/>
  <c r="B63" i="34" s="1"/>
  <c r="P18" i="45"/>
  <c r="E44" i="5" s="1"/>
  <c r="F44" i="5" s="1"/>
  <c r="H44" i="5" s="1"/>
  <c r="P49" i="45"/>
  <c r="E80" i="5" s="1"/>
  <c r="F80" i="5" s="1"/>
  <c r="J80" i="5" s="1"/>
  <c r="P37" i="45"/>
  <c r="E65" i="5" s="1"/>
  <c r="F65" i="5" s="1"/>
  <c r="K65" i="5" s="1"/>
  <c r="P47" i="45"/>
  <c r="E86" i="5" s="1"/>
  <c r="F86" i="5" s="1"/>
  <c r="N86" i="5" s="1"/>
  <c r="P7" i="45"/>
  <c r="E30" i="5" s="1"/>
  <c r="F30" i="5" s="1"/>
  <c r="N30" i="5" s="1"/>
  <c r="H49" i="5"/>
  <c r="G49" i="5"/>
  <c r="L49" i="5"/>
  <c r="M49" i="5"/>
  <c r="I49" i="5"/>
  <c r="N49" i="5"/>
  <c r="O49" i="5"/>
  <c r="K49" i="5"/>
  <c r="P17" i="45"/>
  <c r="E42" i="5" s="1"/>
  <c r="F42" i="5" s="1"/>
  <c r="N42" i="5" s="1"/>
  <c r="P25" i="45"/>
  <c r="E50" i="5" s="1"/>
  <c r="F50" i="5" s="1"/>
  <c r="G50" i="5" s="1"/>
  <c r="P11" i="45"/>
  <c r="E38" i="5" s="1"/>
  <c r="F38" i="5" s="1"/>
  <c r="O38" i="5" s="1"/>
  <c r="P19" i="45"/>
  <c r="E45" i="5" s="1"/>
  <c r="F45" i="5" s="1"/>
  <c r="M45" i="5" s="1"/>
  <c r="P27" i="45"/>
  <c r="E37" i="5" s="1"/>
  <c r="F37" i="5" s="1"/>
  <c r="N37" i="5" s="1"/>
  <c r="P8" i="45"/>
  <c r="E24" i="5" s="1"/>
  <c r="F24" i="5" s="1"/>
  <c r="I24" i="5" s="1"/>
  <c r="J27" i="44"/>
  <c r="M204" i="5"/>
  <c r="H34" i="44" s="1"/>
  <c r="H13" i="44" s="1"/>
  <c r="H8" i="46"/>
  <c r="O204" i="5"/>
  <c r="H36" i="44" s="1"/>
  <c r="H15" i="44" s="1"/>
  <c r="H10" i="46"/>
  <c r="M157" i="5"/>
  <c r="N157" i="5"/>
  <c r="P197" i="5"/>
  <c r="G157" i="5"/>
  <c r="I30" i="46" s="1"/>
  <c r="K24" i="44"/>
  <c r="K31" i="46"/>
  <c r="O157" i="5"/>
  <c r="I33" i="46" s="1"/>
  <c r="P139" i="5"/>
  <c r="P157" i="5" s="1"/>
  <c r="I73" i="5"/>
  <c r="G73" i="5"/>
  <c r="O79" i="5"/>
  <c r="N79" i="5"/>
  <c r="I79" i="5"/>
  <c r="G59" i="5"/>
  <c r="B62" i="34" s="1"/>
  <c r="O59" i="5"/>
  <c r="M79" i="5"/>
  <c r="G79" i="5"/>
  <c r="J79" i="5"/>
  <c r="I59" i="5"/>
  <c r="H79" i="5"/>
  <c r="K79" i="5"/>
  <c r="L59" i="5"/>
  <c r="J29" i="35"/>
  <c r="G48" i="5"/>
  <c r="I48" i="5"/>
  <c r="H48" i="5"/>
  <c r="I22" i="37"/>
  <c r="H29" i="35"/>
  <c r="R21" i="37"/>
  <c r="I20" i="37"/>
  <c r="G202" i="5"/>
  <c r="I23" i="37"/>
  <c r="I21" i="37"/>
  <c r="N202" i="5"/>
  <c r="K48" i="5"/>
  <c r="T27" i="37"/>
  <c r="M48" i="5"/>
  <c r="O81" i="5"/>
  <c r="L81" i="5"/>
  <c r="I81" i="5"/>
  <c r="N81" i="5"/>
  <c r="O48" i="5"/>
  <c r="K81" i="5"/>
  <c r="M81" i="5"/>
  <c r="H81" i="5"/>
  <c r="G81" i="5"/>
  <c r="N48" i="5"/>
  <c r="N59" i="5"/>
  <c r="H59" i="5"/>
  <c r="K59" i="5"/>
  <c r="P15" i="45"/>
  <c r="E39" i="5" s="1"/>
  <c r="F39" i="5" s="1"/>
  <c r="O39" i="5" s="1"/>
  <c r="P23" i="45"/>
  <c r="E36" i="5" s="1"/>
  <c r="F36" i="5" s="1"/>
  <c r="P4" i="45"/>
  <c r="P31" i="45"/>
  <c r="E61" i="5" s="1"/>
  <c r="F61" i="5" s="1"/>
  <c r="H27" i="37"/>
  <c r="M27" i="37"/>
  <c r="L43" i="5" l="1"/>
  <c r="K27" i="44"/>
  <c r="K83" i="5"/>
  <c r="K77" i="5"/>
  <c r="J73" i="5"/>
  <c r="K73" i="5"/>
  <c r="M52" i="5"/>
  <c r="L73" i="5"/>
  <c r="H73" i="5"/>
  <c r="I77" i="5"/>
  <c r="O77" i="5"/>
  <c r="O83" i="5"/>
  <c r="G76" i="5"/>
  <c r="G83" i="5"/>
  <c r="I83" i="5"/>
  <c r="L83" i="5"/>
  <c r="O73" i="5"/>
  <c r="N76" i="5"/>
  <c r="M83" i="5"/>
  <c r="M73" i="5"/>
  <c r="H83" i="5"/>
  <c r="N83" i="5"/>
  <c r="M77" i="5"/>
  <c r="G82" i="5"/>
  <c r="G77" i="5"/>
  <c r="N77" i="5"/>
  <c r="L77" i="5"/>
  <c r="J77" i="5"/>
  <c r="K76" i="5"/>
  <c r="H76" i="5"/>
  <c r="I76" i="5"/>
  <c r="M76" i="5"/>
  <c r="J76" i="5"/>
  <c r="O76" i="5"/>
  <c r="N52" i="5"/>
  <c r="I51" i="5"/>
  <c r="L52" i="5"/>
  <c r="H68" i="5"/>
  <c r="I82" i="5"/>
  <c r="N82" i="5"/>
  <c r="J82" i="5"/>
  <c r="L82" i="5"/>
  <c r="O82" i="5"/>
  <c r="L51" i="5"/>
  <c r="M82" i="5"/>
  <c r="K82" i="5"/>
  <c r="H51" i="5"/>
  <c r="M51" i="5"/>
  <c r="K51" i="5"/>
  <c r="N51" i="5"/>
  <c r="O51" i="5"/>
  <c r="I78" i="5"/>
  <c r="K67" i="5"/>
  <c r="M78" i="5"/>
  <c r="N78" i="5"/>
  <c r="O78" i="5"/>
  <c r="H78" i="5"/>
  <c r="G78" i="5"/>
  <c r="K78" i="5"/>
  <c r="L78" i="5"/>
  <c r="L67" i="5"/>
  <c r="O67" i="5"/>
  <c r="N67" i="5"/>
  <c r="H67" i="5"/>
  <c r="H52" i="5"/>
  <c r="G52" i="5"/>
  <c r="C66" i="34" s="1"/>
  <c r="G67" i="5"/>
  <c r="B65" i="34" s="1"/>
  <c r="C65" i="34" s="1"/>
  <c r="M67" i="5"/>
  <c r="I52" i="5"/>
  <c r="O52" i="5"/>
  <c r="I86" i="5"/>
  <c r="G68" i="5"/>
  <c r="B66" i="34" s="1"/>
  <c r="G85" i="5"/>
  <c r="H35" i="5"/>
  <c r="L41" i="5"/>
  <c r="L58" i="5"/>
  <c r="I26" i="5"/>
  <c r="G64" i="5"/>
  <c r="B58" i="34" s="1"/>
  <c r="G26" i="5"/>
  <c r="B55" i="34" s="1"/>
  <c r="C55" i="34" s="1"/>
  <c r="I40" i="5"/>
  <c r="H26" i="5"/>
  <c r="O26" i="5"/>
  <c r="M35" i="5"/>
  <c r="N35" i="5"/>
  <c r="N40" i="5"/>
  <c r="K68" i="5"/>
  <c r="M26" i="5"/>
  <c r="O35" i="5"/>
  <c r="I35" i="5"/>
  <c r="M68" i="5"/>
  <c r="N68" i="5"/>
  <c r="L68" i="5"/>
  <c r="O68" i="5"/>
  <c r="I41" i="5"/>
  <c r="K26" i="5"/>
  <c r="K53" i="5"/>
  <c r="N26" i="5"/>
  <c r="L64" i="5"/>
  <c r="K58" i="5"/>
  <c r="H58" i="5"/>
  <c r="O58" i="5"/>
  <c r="I44" i="5"/>
  <c r="N58" i="5"/>
  <c r="I58" i="5"/>
  <c r="G58" i="5"/>
  <c r="B61" i="34" s="1"/>
  <c r="K35" i="5"/>
  <c r="G35" i="5"/>
  <c r="B20" i="33" s="1"/>
  <c r="C20" i="33" s="1"/>
  <c r="K34" i="46"/>
  <c r="P54" i="45"/>
  <c r="P57" i="45" s="1"/>
  <c r="N41" i="5"/>
  <c r="K41" i="5"/>
  <c r="M40" i="5"/>
  <c r="O41" i="5"/>
  <c r="H41" i="5"/>
  <c r="O40" i="5"/>
  <c r="G40" i="5"/>
  <c r="B25" i="33" s="1"/>
  <c r="C25" i="33" s="1"/>
  <c r="M41" i="5"/>
  <c r="L40" i="5"/>
  <c r="K40" i="5"/>
  <c r="K50" i="5"/>
  <c r="L53" i="5"/>
  <c r="O64" i="5"/>
  <c r="O54" i="5"/>
  <c r="I85" i="5"/>
  <c r="J85" i="5"/>
  <c r="N53" i="5"/>
  <c r="H54" i="5"/>
  <c r="H64" i="5"/>
  <c r="G54" i="5"/>
  <c r="K64" i="5"/>
  <c r="L85" i="5"/>
  <c r="N80" i="5"/>
  <c r="O53" i="5"/>
  <c r="J84" i="5"/>
  <c r="N64" i="5"/>
  <c r="I64" i="5"/>
  <c r="H37" i="5"/>
  <c r="G45" i="5"/>
  <c r="B29" i="33" s="1"/>
  <c r="C29" i="33" s="1"/>
  <c r="O44" i="5"/>
  <c r="I66" i="5"/>
  <c r="M30" i="5"/>
  <c r="O85" i="5"/>
  <c r="L72" i="5"/>
  <c r="G72" i="5"/>
  <c r="M66" i="5"/>
  <c r="O66" i="5"/>
  <c r="K66" i="5"/>
  <c r="M85" i="5"/>
  <c r="K85" i="5"/>
  <c r="N85" i="5"/>
  <c r="H60" i="5"/>
  <c r="M60" i="5"/>
  <c r="O43" i="5"/>
  <c r="H50" i="5"/>
  <c r="N45" i="5"/>
  <c r="N60" i="5"/>
  <c r="L66" i="5"/>
  <c r="H66" i="5"/>
  <c r="G66" i="5"/>
  <c r="G43" i="5"/>
  <c r="B27" i="33" s="1"/>
  <c r="C27" i="33" s="1"/>
  <c r="K43" i="5"/>
  <c r="I43" i="5"/>
  <c r="N43" i="5"/>
  <c r="O60" i="5"/>
  <c r="M43" i="5"/>
  <c r="H25" i="5"/>
  <c r="O25" i="5"/>
  <c r="M53" i="5"/>
  <c r="H53" i="5"/>
  <c r="K54" i="5"/>
  <c r="N54" i="5"/>
  <c r="L54" i="5"/>
  <c r="K37" i="5"/>
  <c r="I84" i="5"/>
  <c r="M84" i="5"/>
  <c r="G84" i="5"/>
  <c r="N84" i="5"/>
  <c r="I53" i="5"/>
  <c r="K84" i="5"/>
  <c r="I54" i="5"/>
  <c r="H84" i="5"/>
  <c r="O84" i="5"/>
  <c r="K80" i="5"/>
  <c r="N65" i="5"/>
  <c r="N25" i="5"/>
  <c r="L45" i="5"/>
  <c r="K45" i="5"/>
  <c r="N44" i="5"/>
  <c r="K72" i="5"/>
  <c r="G44" i="5"/>
  <c r="B28" i="33" s="1"/>
  <c r="C28" i="33" s="1"/>
  <c r="M72" i="5"/>
  <c r="G86" i="5"/>
  <c r="F74" i="5"/>
  <c r="H72" i="5"/>
  <c r="L25" i="5"/>
  <c r="M25" i="5"/>
  <c r="O45" i="5"/>
  <c r="J72" i="5"/>
  <c r="L60" i="5"/>
  <c r="N72" i="5"/>
  <c r="L44" i="5"/>
  <c r="L86" i="5"/>
  <c r="E74" i="5"/>
  <c r="O72" i="5"/>
  <c r="P49" i="5"/>
  <c r="K25" i="5"/>
  <c r="I45" i="5"/>
  <c r="G38" i="5"/>
  <c r="C62" i="34" s="1"/>
  <c r="G30" i="5"/>
  <c r="O30" i="5"/>
  <c r="K60" i="5"/>
  <c r="M44" i="5"/>
  <c r="O86" i="5"/>
  <c r="K86" i="5"/>
  <c r="J86" i="5"/>
  <c r="H86" i="5"/>
  <c r="M86" i="5"/>
  <c r="I60" i="5"/>
  <c r="O42" i="5"/>
  <c r="I65" i="5"/>
  <c r="M65" i="5"/>
  <c r="K30" i="5"/>
  <c r="H80" i="5"/>
  <c r="O80" i="5"/>
  <c r="L80" i="5"/>
  <c r="L65" i="5"/>
  <c r="G65" i="5"/>
  <c r="B60" i="34" s="1"/>
  <c r="C60" i="34" s="1"/>
  <c r="G25" i="5"/>
  <c r="B54" i="34" s="1"/>
  <c r="C54" i="34" s="1"/>
  <c r="H45" i="5"/>
  <c r="L37" i="5"/>
  <c r="H30" i="5"/>
  <c r="K44" i="5"/>
  <c r="G80" i="5"/>
  <c r="I80" i="5"/>
  <c r="M80" i="5"/>
  <c r="H65" i="5"/>
  <c r="O65" i="5"/>
  <c r="L50" i="5"/>
  <c r="N50" i="5"/>
  <c r="L38" i="5"/>
  <c r="K38" i="5"/>
  <c r="O50" i="5"/>
  <c r="M50" i="5"/>
  <c r="N38" i="5"/>
  <c r="J30" i="5"/>
  <c r="I38" i="5"/>
  <c r="I42" i="5"/>
  <c r="L30" i="5"/>
  <c r="I50" i="5"/>
  <c r="M38" i="5"/>
  <c r="I30" i="5"/>
  <c r="H38" i="5"/>
  <c r="I37" i="5"/>
  <c r="G42" i="5"/>
  <c r="L42" i="5"/>
  <c r="M37" i="5"/>
  <c r="O37" i="5"/>
  <c r="K42" i="5"/>
  <c r="G37" i="5"/>
  <c r="B22" i="33" s="1"/>
  <c r="C22" i="33" s="1"/>
  <c r="H42" i="5"/>
  <c r="M42" i="5"/>
  <c r="H44" i="46"/>
  <c r="H22" i="46" s="1"/>
  <c r="H42" i="46"/>
  <c r="H20" i="46" s="1"/>
  <c r="H41" i="46"/>
  <c r="H19" i="46" s="1"/>
  <c r="H7" i="46"/>
  <c r="N204" i="5"/>
  <c r="H35" i="44" s="1"/>
  <c r="H14" i="44" s="1"/>
  <c r="H9" i="46"/>
  <c r="I32" i="46"/>
  <c r="I25" i="44"/>
  <c r="I26" i="44"/>
  <c r="I31" i="46"/>
  <c r="I24" i="44"/>
  <c r="I23" i="44"/>
  <c r="I57" i="5"/>
  <c r="K71" i="5"/>
  <c r="O71" i="5"/>
  <c r="L71" i="5"/>
  <c r="G71" i="5"/>
  <c r="N71" i="5"/>
  <c r="I71" i="5"/>
  <c r="I74" i="5" s="1"/>
  <c r="O57" i="5"/>
  <c r="K57" i="5"/>
  <c r="L57" i="5"/>
  <c r="G57" i="5"/>
  <c r="B59" i="34" s="1"/>
  <c r="C59" i="34" s="1"/>
  <c r="M57" i="5"/>
  <c r="J71" i="5"/>
  <c r="H71" i="5"/>
  <c r="M71" i="5"/>
  <c r="M34" i="5"/>
  <c r="K34" i="5"/>
  <c r="O34" i="5"/>
  <c r="N34" i="5"/>
  <c r="L34" i="5"/>
  <c r="I34" i="5"/>
  <c r="E62" i="5"/>
  <c r="N57" i="5"/>
  <c r="F62" i="5"/>
  <c r="E46" i="5"/>
  <c r="G34" i="5"/>
  <c r="F46" i="5"/>
  <c r="P79" i="5"/>
  <c r="P59" i="5"/>
  <c r="G24" i="5"/>
  <c r="B53" i="34" s="1"/>
  <c r="C53" i="34" s="1"/>
  <c r="N24" i="5"/>
  <c r="M24" i="5"/>
  <c r="L24" i="5"/>
  <c r="H24" i="5"/>
  <c r="O24" i="5"/>
  <c r="P202" i="5"/>
  <c r="C86" i="37" s="1"/>
  <c r="P48" i="5"/>
  <c r="K24" i="5"/>
  <c r="R27" i="37"/>
  <c r="I27" i="37"/>
  <c r="H33" i="44"/>
  <c r="G204" i="5"/>
  <c r="P81" i="5"/>
  <c r="N39" i="5"/>
  <c r="M39" i="5"/>
  <c r="I39" i="5"/>
  <c r="L39" i="5"/>
  <c r="O36" i="5"/>
  <c r="H36" i="5"/>
  <c r="M36" i="5"/>
  <c r="N36" i="5"/>
  <c r="K36" i="5"/>
  <c r="L36" i="5"/>
  <c r="I36" i="5"/>
  <c r="J36" i="5"/>
  <c r="G36" i="5"/>
  <c r="G39" i="5"/>
  <c r="B24" i="33" s="1"/>
  <c r="C24" i="33" s="1"/>
  <c r="H39" i="5"/>
  <c r="K39" i="5"/>
  <c r="C61" i="34"/>
  <c r="K61" i="5"/>
  <c r="N61" i="5"/>
  <c r="I61" i="5"/>
  <c r="M61" i="5"/>
  <c r="O61" i="5"/>
  <c r="L61" i="5"/>
  <c r="G61" i="5"/>
  <c r="B64" i="34" s="1"/>
  <c r="H61" i="5"/>
  <c r="C64" i="34"/>
  <c r="B26" i="33"/>
  <c r="C26" i="33" s="1"/>
  <c r="E27" i="5"/>
  <c r="P83" i="5" l="1"/>
  <c r="P73" i="5"/>
  <c r="P76" i="5"/>
  <c r="P77" i="5"/>
  <c r="P82" i="5"/>
  <c r="P51" i="5"/>
  <c r="P78" i="5"/>
  <c r="P67" i="5"/>
  <c r="P52" i="5"/>
  <c r="P41" i="5"/>
  <c r="P26" i="5"/>
  <c r="P68" i="5"/>
  <c r="P40" i="5"/>
  <c r="P58" i="5"/>
  <c r="P35" i="5"/>
  <c r="M74" i="5"/>
  <c r="C58" i="34"/>
  <c r="L74" i="5"/>
  <c r="P85" i="5"/>
  <c r="C63" i="34"/>
  <c r="P64" i="5"/>
  <c r="P84" i="5"/>
  <c r="P53" i="5"/>
  <c r="O74" i="5"/>
  <c r="P54" i="5"/>
  <c r="H62" i="5"/>
  <c r="B19" i="33"/>
  <c r="C19" i="33" s="1"/>
  <c r="J74" i="5"/>
  <c r="P45" i="5"/>
  <c r="P60" i="5"/>
  <c r="B23" i="33"/>
  <c r="C23" i="33" s="1"/>
  <c r="G74" i="5"/>
  <c r="P66" i="5"/>
  <c r="P50" i="5"/>
  <c r="H74" i="5"/>
  <c r="N74" i="5"/>
  <c r="P30" i="5"/>
  <c r="P43" i="5"/>
  <c r="P72" i="5"/>
  <c r="P86" i="5"/>
  <c r="P44" i="5"/>
  <c r="P25" i="5"/>
  <c r="K74" i="5"/>
  <c r="P38" i="5"/>
  <c r="G13" i="46"/>
  <c r="P65" i="5"/>
  <c r="P80" i="5"/>
  <c r="P37" i="5"/>
  <c r="P42" i="5"/>
  <c r="H43" i="46"/>
  <c r="H45" i="46" s="1"/>
  <c r="H11" i="46"/>
  <c r="I34" i="46"/>
  <c r="I27" i="44"/>
  <c r="H21" i="46"/>
  <c r="H23" i="46" s="1"/>
  <c r="I62" i="5"/>
  <c r="G62" i="5"/>
  <c r="M62" i="5"/>
  <c r="O62" i="5"/>
  <c r="P71" i="5"/>
  <c r="K62" i="5"/>
  <c r="L62" i="5"/>
  <c r="I46" i="5"/>
  <c r="P57" i="5"/>
  <c r="P34" i="5"/>
  <c r="O46" i="5"/>
  <c r="N46" i="5"/>
  <c r="N62" i="5"/>
  <c r="M46" i="5"/>
  <c r="K46" i="5"/>
  <c r="H46" i="5"/>
  <c r="L46" i="5"/>
  <c r="J46" i="5"/>
  <c r="G46" i="5"/>
  <c r="P24" i="5"/>
  <c r="F27" i="5"/>
  <c r="F28" i="5" s="1"/>
  <c r="F93" i="5" s="1"/>
  <c r="F206" i="5" s="1"/>
  <c r="E28" i="5"/>
  <c r="P204" i="5"/>
  <c r="H12" i="44"/>
  <c r="H16" i="44" s="1"/>
  <c r="H37" i="44"/>
  <c r="P39" i="5"/>
  <c r="P61" i="5"/>
  <c r="P36" i="5"/>
  <c r="B21" i="33"/>
  <c r="J93" i="5" l="1"/>
  <c r="J198" i="5" s="1"/>
  <c r="P74" i="5"/>
  <c r="P62" i="5"/>
  <c r="L27" i="5"/>
  <c r="L28" i="5" s="1"/>
  <c r="L93" i="5" s="1"/>
  <c r="I27" i="5"/>
  <c r="I28" i="5" s="1"/>
  <c r="I93" i="5" s="1"/>
  <c r="I206" i="5" s="1"/>
  <c r="N27" i="5"/>
  <c r="N28" i="5" s="1"/>
  <c r="H27" i="5"/>
  <c r="H28" i="5" s="1"/>
  <c r="H93" i="5" s="1"/>
  <c r="G27" i="5"/>
  <c r="G28" i="5" s="1"/>
  <c r="G93" i="5" s="1"/>
  <c r="H30" i="46" s="1"/>
  <c r="P46" i="5"/>
  <c r="O27" i="5"/>
  <c r="O28" i="5" s="1"/>
  <c r="M27" i="5"/>
  <c r="M28" i="5" s="1"/>
  <c r="K27" i="5"/>
  <c r="K28" i="5" s="1"/>
  <c r="K93" i="5" s="1"/>
  <c r="K198" i="5" s="1"/>
  <c r="C21" i="33"/>
  <c r="C45" i="33" s="1"/>
  <c r="B45" i="33"/>
  <c r="B46" i="33" s="1"/>
  <c r="F198" i="5"/>
  <c r="J206" i="5" l="1"/>
  <c r="N93" i="5"/>
  <c r="H32" i="46" s="1"/>
  <c r="L32" i="46" s="1"/>
  <c r="F21" i="46" s="1"/>
  <c r="G9" i="46"/>
  <c r="I9" i="46" s="1"/>
  <c r="M93" i="5"/>
  <c r="H31" i="46" s="1"/>
  <c r="L31" i="46" s="1"/>
  <c r="F20" i="46" s="1"/>
  <c r="G8" i="46"/>
  <c r="I8" i="46" s="1"/>
  <c r="O93" i="5"/>
  <c r="H33" i="46" s="1"/>
  <c r="L33" i="46" s="1"/>
  <c r="M33" i="46" s="1"/>
  <c r="G10" i="46"/>
  <c r="I10" i="46" s="1"/>
  <c r="G7" i="46"/>
  <c r="L30" i="46"/>
  <c r="G198" i="5"/>
  <c r="B56" i="34"/>
  <c r="C56" i="34" s="1"/>
  <c r="C105" i="34" s="1"/>
  <c r="P27" i="5"/>
  <c r="P28" i="5" s="1"/>
  <c r="P93" i="5" s="1"/>
  <c r="K206" i="5"/>
  <c r="L206" i="5"/>
  <c r="L198" i="5"/>
  <c r="H198" i="5"/>
  <c r="H206" i="5"/>
  <c r="I198" i="5"/>
  <c r="C46" i="33"/>
  <c r="H23" i="44"/>
  <c r="G206" i="5"/>
  <c r="M32" i="46" l="1"/>
  <c r="G21" i="46" s="1"/>
  <c r="I21" i="46" s="1"/>
  <c r="J21" i="46" s="1"/>
  <c r="O206" i="5"/>
  <c r="B11" i="37" s="1"/>
  <c r="Y11" i="37" s="1"/>
  <c r="AA11" i="37" s="1"/>
  <c r="H25" i="44"/>
  <c r="L25" i="44" s="1"/>
  <c r="M25" i="44" s="1"/>
  <c r="N25" i="44" s="1"/>
  <c r="N198" i="5"/>
  <c r="O198" i="5"/>
  <c r="H26" i="44"/>
  <c r="L26" i="44" s="1"/>
  <c r="M26" i="44" s="1"/>
  <c r="N26" i="44" s="1"/>
  <c r="M206" i="5"/>
  <c r="B9" i="37" s="1"/>
  <c r="Y9" i="37" s="1"/>
  <c r="G22" i="41" s="1"/>
  <c r="I22" i="41" s="1"/>
  <c r="E22" i="41" s="1"/>
  <c r="B105" i="34"/>
  <c r="B106" i="34" s="1"/>
  <c r="C106" i="34" s="1"/>
  <c r="N206" i="5"/>
  <c r="B10" i="37" s="1"/>
  <c r="Y10" i="37" s="1"/>
  <c r="G23" i="41" s="1"/>
  <c r="I23" i="41" s="1"/>
  <c r="E23" i="41" s="1"/>
  <c r="F22" i="46"/>
  <c r="M31" i="46"/>
  <c r="N31" i="46" s="1"/>
  <c r="M198" i="5"/>
  <c r="H34" i="46"/>
  <c r="L34" i="46" s="1"/>
  <c r="M34" i="46" s="1"/>
  <c r="N34" i="46" s="1"/>
  <c r="I7" i="46"/>
  <c r="I11" i="46" s="1"/>
  <c r="I13" i="46" s="1"/>
  <c r="G11" i="46"/>
  <c r="H24" i="44"/>
  <c r="L24" i="44" s="1"/>
  <c r="M24" i="44" s="1"/>
  <c r="G13" i="44" s="1"/>
  <c r="I13" i="44" s="1"/>
  <c r="J13" i="44" s="1"/>
  <c r="M30" i="46"/>
  <c r="F19" i="46"/>
  <c r="F23" i="46" s="1"/>
  <c r="N33" i="46"/>
  <c r="G22" i="46"/>
  <c r="I22" i="46" s="1"/>
  <c r="J22" i="46" s="1"/>
  <c r="XEO93" i="5"/>
  <c r="P198" i="5"/>
  <c r="P206" i="5"/>
  <c r="G225" i="5" s="1"/>
  <c r="G227" i="5" s="1"/>
  <c r="G234" i="5" s="1"/>
  <c r="G235" i="5" s="1"/>
  <c r="C36" i="34"/>
  <c r="C38" i="34" s="1"/>
  <c r="B16" i="37"/>
  <c r="Y16" i="37" s="1"/>
  <c r="B13" i="37"/>
  <c r="Y13" i="37" s="1"/>
  <c r="B17" i="37"/>
  <c r="Y17" i="37" s="1"/>
  <c r="B12" i="37"/>
  <c r="B18" i="37"/>
  <c r="Y18" i="37" s="1"/>
  <c r="B14" i="37"/>
  <c r="Y14" i="37" s="1"/>
  <c r="B19" i="37"/>
  <c r="Y19" i="37" s="1"/>
  <c r="B15" i="37"/>
  <c r="Y15" i="37" s="1"/>
  <c r="L23" i="44"/>
  <c r="N32" i="46" l="1"/>
  <c r="F13" i="44"/>
  <c r="G20" i="46"/>
  <c r="I20" i="46" s="1"/>
  <c r="J20" i="46" s="1"/>
  <c r="G24" i="41"/>
  <c r="I24" i="41" s="1"/>
  <c r="E24" i="41" s="1"/>
  <c r="G14" i="44"/>
  <c r="I14" i="44" s="1"/>
  <c r="J14" i="44" s="1"/>
  <c r="N24" i="44"/>
  <c r="G15" i="44"/>
  <c r="I15" i="44" s="1"/>
  <c r="J15" i="44" s="1"/>
  <c r="F15" i="44"/>
  <c r="F14" i="44"/>
  <c r="AA9" i="37"/>
  <c r="G27" i="42"/>
  <c r="I27" i="42" s="1"/>
  <c r="K27" i="42" s="1"/>
  <c r="E28" i="39"/>
  <c r="H27" i="44"/>
  <c r="L27" i="44" s="1"/>
  <c r="M27" i="44" s="1"/>
  <c r="N27" i="44" s="1"/>
  <c r="AA10" i="37"/>
  <c r="N30" i="46"/>
  <c r="G19" i="46"/>
  <c r="C85" i="37"/>
  <c r="C88" i="37" s="1"/>
  <c r="C93" i="37" s="1"/>
  <c r="C94" i="37" s="1"/>
  <c r="B20" i="37"/>
  <c r="Y20" i="37" s="1"/>
  <c r="G14" i="41" s="1"/>
  <c r="I14" i="41" s="1"/>
  <c r="E14" i="41" s="1"/>
  <c r="F12" i="44"/>
  <c r="M23" i="44"/>
  <c r="E14" i="39"/>
  <c r="G14" i="42"/>
  <c r="I14" i="42" s="1"/>
  <c r="K14" i="42" s="1"/>
  <c r="G9" i="41"/>
  <c r="I9" i="41" s="1"/>
  <c r="E9" i="41" s="1"/>
  <c r="AA15" i="37"/>
  <c r="E13" i="39"/>
  <c r="G15" i="42"/>
  <c r="I15" i="42" s="1"/>
  <c r="K15" i="42" s="1"/>
  <c r="G8" i="41"/>
  <c r="I8" i="41" s="1"/>
  <c r="E8" i="41" s="1"/>
  <c r="AA14" i="37"/>
  <c r="E16" i="39"/>
  <c r="G17" i="42"/>
  <c r="I17" i="42" s="1"/>
  <c r="K17" i="42" s="1"/>
  <c r="G11" i="41"/>
  <c r="I11" i="41" s="1"/>
  <c r="E11" i="41" s="1"/>
  <c r="AA17" i="37"/>
  <c r="E15" i="39"/>
  <c r="AA16" i="37"/>
  <c r="G10" i="41"/>
  <c r="I10" i="41" s="1"/>
  <c r="E10" i="41" s="1"/>
  <c r="G7" i="42"/>
  <c r="I7" i="42" s="1"/>
  <c r="K7" i="42" s="1"/>
  <c r="B22" i="37"/>
  <c r="Y22" i="37" s="1"/>
  <c r="E18" i="39"/>
  <c r="G13" i="42"/>
  <c r="I13" i="42" s="1"/>
  <c r="K13" i="42" s="1"/>
  <c r="G13" i="41"/>
  <c r="I13" i="41" s="1"/>
  <c r="E13" i="41" s="1"/>
  <c r="AA19" i="37"/>
  <c r="E17" i="39"/>
  <c r="AA18" i="37"/>
  <c r="G12" i="41"/>
  <c r="I12" i="41" s="1"/>
  <c r="E12" i="41" s="1"/>
  <c r="G12" i="42"/>
  <c r="I12" i="42" s="1"/>
  <c r="K12" i="42" s="1"/>
  <c r="Y12" i="37"/>
  <c r="E12" i="39"/>
  <c r="G6" i="42"/>
  <c r="G7" i="41"/>
  <c r="I7" i="41" s="1"/>
  <c r="E7" i="41" s="1"/>
  <c r="AA13" i="37"/>
  <c r="C46" i="34"/>
  <c r="C42" i="34"/>
  <c r="C45" i="34"/>
  <c r="C41" i="34"/>
  <c r="C44" i="34"/>
  <c r="C47" i="34"/>
  <c r="C43" i="34"/>
  <c r="B23" i="37"/>
  <c r="Y23" i="37" s="1"/>
  <c r="B21" i="37"/>
  <c r="Y21" i="37" s="1"/>
  <c r="G23" i="46" l="1"/>
  <c r="I19" i="46"/>
  <c r="F16" i="44"/>
  <c r="G19" i="42"/>
  <c r="E19" i="39"/>
  <c r="AA20" i="37"/>
  <c r="G15" i="41"/>
  <c r="I15" i="41" s="1"/>
  <c r="E15" i="41" s="1"/>
  <c r="AA21" i="37"/>
  <c r="E20" i="39"/>
  <c r="G20" i="42"/>
  <c r="I20" i="42" s="1"/>
  <c r="K20" i="42" s="1"/>
  <c r="E11" i="39"/>
  <c r="G10" i="42"/>
  <c r="I10" i="42" s="1"/>
  <c r="K10" i="42" s="1"/>
  <c r="G6" i="41"/>
  <c r="AA12" i="37"/>
  <c r="Y27" i="37"/>
  <c r="Y30" i="37" s="1"/>
  <c r="N23" i="44"/>
  <c r="G12" i="44"/>
  <c r="G17" i="41"/>
  <c r="I17" i="41" s="1"/>
  <c r="E17" i="41" s="1"/>
  <c r="AA23" i="37"/>
  <c r="E22" i="39"/>
  <c r="G22" i="42"/>
  <c r="I22" i="42" s="1"/>
  <c r="K22" i="42" s="1"/>
  <c r="C48" i="34"/>
  <c r="I6" i="42"/>
  <c r="B27" i="37"/>
  <c r="G16" i="41"/>
  <c r="I16" i="41" s="1"/>
  <c r="E16" i="41" s="1"/>
  <c r="AA22" i="37"/>
  <c r="E21" i="39"/>
  <c r="G21" i="42"/>
  <c r="I21" i="42" s="1"/>
  <c r="K21" i="42" s="1"/>
  <c r="I23" i="46" l="1"/>
  <c r="J19" i="46"/>
  <c r="I19" i="42"/>
  <c r="K19" i="42" s="1"/>
  <c r="G29" i="42"/>
  <c r="G31" i="42" s="1"/>
  <c r="AA27" i="37"/>
  <c r="K6" i="42"/>
  <c r="G16" i="44"/>
  <c r="I12" i="44"/>
  <c r="I6" i="41"/>
  <c r="G26" i="41"/>
  <c r="G28" i="41" s="1"/>
  <c r="E26" i="39"/>
  <c r="E30" i="39" s="1"/>
  <c r="D11" i="39" s="1"/>
  <c r="J23" i="46" l="1"/>
  <c r="C50" i="46"/>
  <c r="I29" i="42"/>
  <c r="K29" i="42" s="1"/>
  <c r="J12" i="44"/>
  <c r="I16" i="44"/>
  <c r="D20" i="39"/>
  <c r="D23" i="39"/>
  <c r="D28" i="39"/>
  <c r="D16" i="39"/>
  <c r="E32" i="39"/>
  <c r="D24" i="39"/>
  <c r="D13" i="39"/>
  <c r="D12" i="39"/>
  <c r="D17" i="39"/>
  <c r="D15" i="39"/>
  <c r="D19" i="39"/>
  <c r="D25" i="39"/>
  <c r="D14" i="39"/>
  <c r="D18" i="39"/>
  <c r="E6" i="41"/>
  <c r="I26" i="41"/>
  <c r="D22" i="39"/>
  <c r="D21" i="39"/>
  <c r="I31" i="42" l="1"/>
  <c r="K31" i="42" s="1"/>
  <c r="D26" i="39"/>
  <c r="D30" i="39" s="1"/>
  <c r="C42" i="44"/>
  <c r="J16" i="44"/>
  <c r="I28" i="41"/>
  <c r="E28" i="41" s="1"/>
  <c r="E26" i="4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CTECC</author>
    <author>Price, Michelle</author>
  </authors>
  <commentList>
    <comment ref="E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CTECC:
**Includes - Wage COLA, SIP, Phone Allow, INS, FICA, MED, PEN, Accrued Pay, Vac. Savings included in initial calculations***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CTECC:</t>
        </r>
        <r>
          <rPr>
            <sz val="9"/>
            <color indexed="81"/>
            <rFont val="Tahoma"/>
            <family val="2"/>
          </rPr>
          <t xml:space="preserve">
4301-5860 &amp; body cam related costs
</t>
        </r>
      </text>
    </comment>
    <comment ref="D161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Price, Michelle:
Regional Mutual Aid moved from CIP to Operating
</t>
        </r>
      </text>
    </comment>
    <comment ref="D16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Price, Michelle:</t>
        </r>
        <r>
          <rPr>
            <sz val="9"/>
            <color indexed="81"/>
            <rFont val="Tahoma"/>
            <family val="2"/>
          </rPr>
          <t xml:space="preserve">
Regional Mutual Aid moved from CIP to Operating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Gabel, Thomas</author>
  </authors>
  <commentList>
    <comment ref="C2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**Exhibit B item***
EOC Copy Coffee Breakroom remodel 
HSEM funds 2/3 COA portion
TC billed (expense refund) for 1/3 portion</t>
        </r>
        <r>
          <rPr>
            <sz val="9"/>
            <color indexed="81"/>
            <rFont val="Tahoma"/>
            <family val="2"/>
          </rPr>
          <t xml:space="preserve">
Additional budget not included in City  (5490 fund)</t>
        </r>
      </text>
    </comment>
    <comment ref="C2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CTECC:
To be submitted as IFR
IFR did not make CTM-Exec Priority; updated as as 5.25.16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CTECC</author>
  </authors>
  <commentList>
    <comment ref="A44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CTECC:</t>
        </r>
        <r>
          <rPr>
            <sz val="9"/>
            <color indexed="81"/>
            <rFont val="Tahoma"/>
            <family val="2"/>
          </rPr>
          <t xml:space="preserve">
Ref. CTECC Captial Tech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CTECC</author>
  </authors>
  <commentList>
    <comment ref="A10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CTECC:</t>
        </r>
        <r>
          <rPr>
            <sz val="9"/>
            <color indexed="81"/>
            <rFont val="Tahoma"/>
            <family val="2"/>
          </rPr>
          <t xml:space="preserve">
Ref. CTECC Captial Tech </t>
        </r>
      </text>
    </comment>
  </commentList>
</comments>
</file>

<file path=xl/sharedStrings.xml><?xml version="1.0" encoding="utf-8"?>
<sst xmlns="http://schemas.openxmlformats.org/spreadsheetml/2006/main" count="1086" uniqueCount="656">
  <si>
    <t>APD</t>
  </si>
  <si>
    <t>AFD</t>
  </si>
  <si>
    <t>EMS</t>
  </si>
  <si>
    <t>TXDOT</t>
  </si>
  <si>
    <t>CMTA</t>
  </si>
  <si>
    <t>Lease %</t>
  </si>
  <si>
    <t xml:space="preserve">PERSONNEL </t>
  </si>
  <si>
    <t>Base Salary</t>
  </si>
  <si>
    <t>Fringes</t>
  </si>
  <si>
    <t>CONTRACTUALS</t>
  </si>
  <si>
    <t xml:space="preserve">                           </t>
  </si>
  <si>
    <t>Security - Travis Co.</t>
  </si>
  <si>
    <t>Electric Services</t>
  </si>
  <si>
    <t>Water Service</t>
  </si>
  <si>
    <t>WW Service</t>
  </si>
  <si>
    <t>Drainage Fee Expense</t>
  </si>
  <si>
    <t>Garbage/Refuse Collection</t>
  </si>
  <si>
    <t>Facility Management</t>
  </si>
  <si>
    <t>Premium Power Maintenance</t>
  </si>
  <si>
    <t>Chilled Water Maintenance</t>
  </si>
  <si>
    <t>Telephone - Long Distance</t>
  </si>
  <si>
    <t>Priority Mail/Parcel Services</t>
  </si>
  <si>
    <t>SYSTEMS</t>
  </si>
  <si>
    <t>COMMODITIES</t>
  </si>
  <si>
    <t>Books-Library</t>
  </si>
  <si>
    <t>Office Supplies</t>
  </si>
  <si>
    <t>Computer Supplies</t>
  </si>
  <si>
    <t>Computer Software</t>
  </si>
  <si>
    <t>Small Tools/Minor Equipment</t>
  </si>
  <si>
    <t>Minor Computer Hardware</t>
  </si>
  <si>
    <t>Travis County</t>
  </si>
  <si>
    <t>CAD %</t>
  </si>
  <si>
    <t>Tech  %</t>
  </si>
  <si>
    <t>COA %</t>
  </si>
  <si>
    <t>Port %</t>
  </si>
  <si>
    <t>Equal %</t>
  </si>
  <si>
    <t>Chilled Water</t>
  </si>
  <si>
    <t>Premium Power</t>
  </si>
  <si>
    <t>TOTAL</t>
  </si>
  <si>
    <t>NOTES</t>
  </si>
  <si>
    <t>ALLOCATION</t>
  </si>
  <si>
    <t>FY2009</t>
  </si>
  <si>
    <t>FY2010</t>
  </si>
  <si>
    <t>FY2011</t>
  </si>
  <si>
    <t>FY2012</t>
  </si>
  <si>
    <t>FY2013</t>
  </si>
  <si>
    <t>FY2014</t>
  </si>
  <si>
    <t>FY2015</t>
  </si>
  <si>
    <t>FY2016</t>
  </si>
  <si>
    <t>FY2017</t>
  </si>
  <si>
    <t>FY2018</t>
  </si>
  <si>
    <t>FY2019</t>
  </si>
  <si>
    <t>FY2020</t>
  </si>
  <si>
    <t>DRAFT</t>
  </si>
  <si>
    <t>FINAL</t>
  </si>
  <si>
    <t>CAPITAL ITEMS</t>
  </si>
  <si>
    <t>Working Total</t>
  </si>
  <si>
    <t>Code / Definition</t>
  </si>
  <si>
    <t>REVISION A</t>
  </si>
  <si>
    <t>REVISION B</t>
  </si>
  <si>
    <t>REVISION C</t>
  </si>
  <si>
    <t>APPROVED</t>
  </si>
  <si>
    <t>REVISION D</t>
  </si>
  <si>
    <t>REVISION E</t>
  </si>
  <si>
    <t>REVISION F</t>
  </si>
  <si>
    <t>REVISION G</t>
  </si>
  <si>
    <t>REVISION H</t>
  </si>
  <si>
    <t>REVISION I</t>
  </si>
  <si>
    <t>REVISION J</t>
  </si>
  <si>
    <t>REVISION K</t>
  </si>
  <si>
    <t>REVISION L</t>
  </si>
  <si>
    <t>REVISION M</t>
  </si>
  <si>
    <t>REVISION N</t>
  </si>
  <si>
    <t>REVISION O</t>
  </si>
  <si>
    <t>REVISION P</t>
  </si>
  <si>
    <t>REVISION Q</t>
  </si>
  <si>
    <t>REVISION R</t>
  </si>
  <si>
    <t>REVISION S</t>
  </si>
  <si>
    <t>REVISION T</t>
  </si>
  <si>
    <t>REVISION U</t>
  </si>
  <si>
    <t>REVISION V</t>
  </si>
  <si>
    <t>REVISION W</t>
  </si>
  <si>
    <t>REVISION X</t>
  </si>
  <si>
    <t>REVISION Y</t>
  </si>
  <si>
    <t>REVISION Z</t>
  </si>
  <si>
    <t>BUC %</t>
  </si>
  <si>
    <t>Video Wall %</t>
  </si>
  <si>
    <t xml:space="preserve">Tech % </t>
  </si>
  <si>
    <t>Drainage expenses</t>
  </si>
  <si>
    <t>Small tools &amp; Equipment</t>
  </si>
  <si>
    <t>EOC %</t>
  </si>
  <si>
    <t>Grand Total</t>
  </si>
  <si>
    <t>Total</t>
  </si>
  <si>
    <t>Telephone - Equipment / Maintenance</t>
  </si>
  <si>
    <t>Management Staff Training</t>
  </si>
  <si>
    <t>Electric Service</t>
  </si>
  <si>
    <t>Waste Water Service</t>
  </si>
  <si>
    <t>Street cleaning fees &amp; Garbage Collection</t>
  </si>
  <si>
    <t>Facility Related / FMS</t>
  </si>
  <si>
    <t xml:space="preserve">Reference books for technical staff  </t>
  </si>
  <si>
    <t>Travel - Training (CAD)</t>
  </si>
  <si>
    <t>Travel - Training (Tech)</t>
  </si>
  <si>
    <t>911 Backup Center Facility Management</t>
  </si>
  <si>
    <t>&lt; GRAND TOTALS ARE NOT TO EXCEED AMOUNTS - NO BY LINE CAP *</t>
  </si>
  <si>
    <t>* Per CTECC Governing Board Meeting &amp; Minutes, April 16, 2008</t>
  </si>
  <si>
    <t>Rent - 911 Backup Center</t>
  </si>
  <si>
    <t>Telephone - Base Cost (CTECC)</t>
  </si>
  <si>
    <t>Telephone - Base Cost (911 Backup)</t>
  </si>
  <si>
    <t>Seminar / Training Fees (Equal)</t>
  </si>
  <si>
    <t>Seminar / Training Fees (Tech)</t>
  </si>
  <si>
    <t>Seminar / Training Fees (CAD)</t>
  </si>
  <si>
    <t>Travel - Training (Equal)</t>
  </si>
  <si>
    <t>Management Staff Training - Travel</t>
  </si>
  <si>
    <t>Shared Software &amp; Software for new employees.</t>
  </si>
  <si>
    <t>Maintenance - WebEOC</t>
  </si>
  <si>
    <t>Sm. Computer Hardware for desktops, printers, peripherals</t>
  </si>
  <si>
    <t>COA</t>
  </si>
  <si>
    <t>Vendor Telephone Expenses - 911 Backup Center</t>
  </si>
  <si>
    <t>Vendor Long Distance Telephone (Direct Costs)</t>
  </si>
  <si>
    <t>Food/Ice</t>
  </si>
  <si>
    <t>Maintenance Hardware - 911 BUC</t>
  </si>
  <si>
    <t>Maintenance - Other Equip.- Shared A/V</t>
  </si>
  <si>
    <t>Security - System Maintenance</t>
  </si>
  <si>
    <t xml:space="preserve"> Total Operating</t>
  </si>
  <si>
    <t>Combined Transportation, Emergency &amp; Communications Center (CTECC) Operating Budget - Exhibit B</t>
  </si>
  <si>
    <t>Count</t>
  </si>
  <si>
    <t>%</t>
  </si>
  <si>
    <t>Aviation</t>
  </si>
  <si>
    <t xml:space="preserve">CTECC Facility (proper) </t>
  </si>
  <si>
    <t>sq. feet</t>
  </si>
  <si>
    <t>% CTECC</t>
  </si>
  <si>
    <t>CTECC Occupancy Space</t>
  </si>
  <si>
    <t>Grand total - CTECC</t>
  </si>
  <si>
    <t>EOC Operations Room</t>
  </si>
  <si>
    <t>% EOC</t>
  </si>
  <si>
    <t>EOC Occupancy Space in CTECC</t>
  </si>
  <si>
    <t xml:space="preserve"> = EOC Rate</t>
  </si>
  <si>
    <t>EOC default seats:</t>
  </si>
  <si>
    <t>City-only</t>
  </si>
  <si>
    <t>Travis County only</t>
  </si>
  <si>
    <t>Non-Interlocal external support agencies (shared)</t>
  </si>
  <si>
    <t>Grand Total - EOC default seats</t>
  </si>
  <si>
    <t>City-only EOC default seats:</t>
  </si>
  <si>
    <r>
      <t>Public Works, Utilities, and Infrastructur</t>
    </r>
    <r>
      <rPr>
        <i/>
        <sz val="10"/>
        <rFont val="Arial Narrow"/>
        <family val="2"/>
      </rPr>
      <t>e</t>
    </r>
  </si>
  <si>
    <t xml:space="preserve">  COA - Austin Energy (Enterprise)</t>
  </si>
  <si>
    <t xml:space="preserve">  COA - Austin Water Utility (Enterprise)</t>
  </si>
  <si>
    <t xml:space="preserve">  COA - Aviation / ABIA (Enterprise)</t>
  </si>
  <si>
    <t xml:space="preserve">  COA - Code Compliance (Enterprise)</t>
  </si>
  <si>
    <t xml:space="preserve">  COA - Public Works / Transportation (Enterprise)</t>
  </si>
  <si>
    <t xml:space="preserve">  COA - Solid Waste (Enterprise)</t>
  </si>
  <si>
    <t xml:space="preserve">  COA - Watershed Protection (Enterprise)</t>
  </si>
  <si>
    <t>Public Safety (APD, AFD, EMS)</t>
  </si>
  <si>
    <t>Community Services (Parks - PARD)</t>
  </si>
  <si>
    <t>Mgm't / Emergency Mgm't (OEM, PIO, CTM, Wireless)</t>
  </si>
  <si>
    <t>Budgetary cost per City-only seat:</t>
  </si>
  <si>
    <t>Total City-only EOC applicable CTECC budget items at EOC Rate</t>
  </si>
  <si>
    <t>City-only EOC default seats</t>
  </si>
  <si>
    <t>CTECC</t>
  </si>
  <si>
    <t>ID</t>
  </si>
  <si>
    <t>Description</t>
  </si>
  <si>
    <t>Health &amp; Human Services (HHSD, Med. Director, Animal Ctl, etc)</t>
  </si>
  <si>
    <t>Allocation by Department</t>
  </si>
  <si>
    <t>Rev Src Code</t>
  </si>
  <si>
    <t xml:space="preserve">  COA - Watershed Protection / Drainage (Enterprise)</t>
  </si>
  <si>
    <t>COA Specific Overtime</t>
  </si>
  <si>
    <t>Austin Energy</t>
  </si>
  <si>
    <t>Code Compliance</t>
  </si>
  <si>
    <t>Capital Metro</t>
  </si>
  <si>
    <t>Solid Waste Services</t>
  </si>
  <si>
    <t>Transportation</t>
  </si>
  <si>
    <t>Watershed Protection</t>
  </si>
  <si>
    <t>Austin Water Utility</t>
  </si>
  <si>
    <t>CHECK</t>
  </si>
  <si>
    <t>Cost Allocation Summary</t>
  </si>
  <si>
    <t>Operating</t>
  </si>
  <si>
    <t>Total Requirements</t>
  </si>
  <si>
    <t>Interest</t>
  </si>
  <si>
    <t>CTECC Fund Balance</t>
  </si>
  <si>
    <t>Combined Transportation, Emergency &amp; Communications Center</t>
  </si>
  <si>
    <t>Operations and Maintenance of the Combined Transportation, Emergency &amp; Communications Center and Supported Systems</t>
  </si>
  <si>
    <t>Fund Name</t>
  </si>
  <si>
    <t xml:space="preserve">Fund </t>
  </si>
  <si>
    <t>Department</t>
  </si>
  <si>
    <t>% of Total</t>
  </si>
  <si>
    <t>Transfers in:</t>
  </si>
  <si>
    <t>Sum</t>
  </si>
  <si>
    <t>Interlocal Agencies (Billed Revenue)</t>
  </si>
  <si>
    <t>Aviation Department Cost Allocation</t>
  </si>
  <si>
    <t>Emergency Operations Center (EOC) Cost Allocation</t>
  </si>
  <si>
    <t>AIX Servers for Public Safety</t>
  </si>
  <si>
    <t>BUC SAN Refresh</t>
  </si>
  <si>
    <t>BUC Server Refresh</t>
  </si>
  <si>
    <t>CTECC &amp; PS storage expansion &amp; refresh</t>
  </si>
  <si>
    <t>Wireless Network Hardware Replacement</t>
  </si>
  <si>
    <t>x86 servers for EMS, APD, Fire</t>
  </si>
  <si>
    <t xml:space="preserve">Refresh EOL AIX servers for APD, RMS, ARIC. </t>
  </si>
  <si>
    <t>Refresh EOL onsite backup equip for APD.</t>
  </si>
  <si>
    <t>Backup 911 core network growth and refresh.</t>
  </si>
  <si>
    <t>Wireless access points, wireless controllers, public safety hotspots.</t>
  </si>
  <si>
    <t>Replacement Wintel for Public Safety.</t>
  </si>
  <si>
    <t>CTECC Wintel upgrades.</t>
  </si>
  <si>
    <t>Backup 911 SAN Storage Refresh</t>
  </si>
  <si>
    <t>CTECC switches, routers, firewalls, VPN. (IT and CAD)</t>
  </si>
  <si>
    <t xml:space="preserve">Fleet Fuel </t>
  </si>
  <si>
    <t>Fleet Maintenance</t>
  </si>
  <si>
    <t xml:space="preserve">Fuel - Vehicles for Public Safety IT Support  </t>
  </si>
  <si>
    <t>Interest Income</t>
  </si>
  <si>
    <t>Fund Balance</t>
  </si>
  <si>
    <t>LD Tele %</t>
  </si>
  <si>
    <t>zz-Direct $ (PORT)</t>
  </si>
  <si>
    <t>zz-Employee %</t>
  </si>
  <si>
    <t xml:space="preserve">zz-GM % </t>
  </si>
  <si>
    <t>zz-Help Desk %</t>
  </si>
  <si>
    <t>zz-MDC %</t>
  </si>
  <si>
    <t>zz-TC Mobile  %</t>
  </si>
  <si>
    <t>zz-TXDOT %</t>
  </si>
  <si>
    <t>911 Backup Center - Facility Related / FMS</t>
  </si>
  <si>
    <t>Phone Support - CTM Voice Operations</t>
  </si>
  <si>
    <t>CTM Services - Telephone Support</t>
  </si>
  <si>
    <t>CAPCOG Billed Rent &amp; Supplemental rent-related charges</t>
  </si>
  <si>
    <t>TCSO LE-Security Services</t>
  </si>
  <si>
    <t>CTECC Video Wall Maintenance</t>
  </si>
  <si>
    <t>WebEOC Renewal &amp; Maintenance</t>
  </si>
  <si>
    <t xml:space="preserve">Maintenance - Vehicles for Public Safety IT Support  </t>
  </si>
  <si>
    <t xml:space="preserve">CTM/CTECC IT Incident Management  - Support Desk </t>
  </si>
  <si>
    <t>CTM Services - Incident Management</t>
  </si>
  <si>
    <t>CTECC Lease Agreement §8.1 &amp; §8.2  [COA 63.11%, Travis County 14.06%, TXDOT 21.33%, CMTA 1.5%]</t>
  </si>
  <si>
    <t>HSEM</t>
  </si>
  <si>
    <t>Overtime - CTECC (Tech)</t>
  </si>
  <si>
    <t>Overtime - CTECC (CAD)</t>
  </si>
  <si>
    <t>CTECC Support Overtime - Tech</t>
  </si>
  <si>
    <t>CTECC Support Overtime - CAD</t>
  </si>
  <si>
    <t>Rental - Vehicles</t>
  </si>
  <si>
    <t>Vehicle Rental Charges for transporting IT equipment</t>
  </si>
  <si>
    <t>for non-technical Staff (Management Staff)</t>
  </si>
  <si>
    <t>for Technical Staff (Public Safety IT)</t>
  </si>
  <si>
    <t>Maintenance Hardware - Public Safety</t>
  </si>
  <si>
    <t>Maintenance - Other Equip. - Public Safety</t>
  </si>
  <si>
    <t>CTECC IT Software license renewals</t>
  </si>
  <si>
    <t>911 Backup Center CAD System Maintenance</t>
  </si>
  <si>
    <t>Shared Projectors / A/V Equipment Maintenance</t>
  </si>
  <si>
    <t>Computer Related Consumables</t>
  </si>
  <si>
    <t>Workers Compensation Insurance</t>
  </si>
  <si>
    <t>Liability Reserve</t>
  </si>
  <si>
    <t>Risk management reserves (City only)</t>
  </si>
  <si>
    <t>Workers Compensation Insurance (City only)</t>
  </si>
  <si>
    <t>Difference</t>
  </si>
  <si>
    <t>OVERTIME</t>
  </si>
  <si>
    <t>Awards &amp; Recognition</t>
  </si>
  <si>
    <t>Administrative Specialist</t>
  </si>
  <si>
    <t>Telephone - Base Cost (Backup EOC)</t>
  </si>
  <si>
    <t>XXXX</t>
  </si>
  <si>
    <t>Overtime - Public Safety (COA)</t>
  </si>
  <si>
    <t>Contractor Services - CAD Support</t>
  </si>
  <si>
    <t>Contractor Services - Public Safety IT Support</t>
  </si>
  <si>
    <t xml:space="preserve">Telephone - Cellular Services </t>
  </si>
  <si>
    <t>Misc. / Other - Non Categorized</t>
  </si>
  <si>
    <t>Food/Ice Related (Req'd for Vending Fund Usage/Chargebacks)</t>
  </si>
  <si>
    <t>Vendor Internet Services - Time Warner Road Runner (CTECC)</t>
  </si>
  <si>
    <t>Telephone - Time Warner (CTECC)</t>
  </si>
  <si>
    <t>Telephone - Time Warner (BUC)</t>
  </si>
  <si>
    <t>Vendor Internet Services - Time Warner Road Runner (BUC)</t>
  </si>
  <si>
    <t>Vendor Telephone Expenses - CTECC Shared (Lines &amp; STN)</t>
  </si>
  <si>
    <t>Advertising/Publications</t>
  </si>
  <si>
    <t>Mail Services / Parcels - shipping parts to vendors</t>
  </si>
  <si>
    <t>Advertising for job postings</t>
  </si>
  <si>
    <t>Mileage Reimbursements (Tech)</t>
  </si>
  <si>
    <t>Mileage Reimbursements (Equal)</t>
  </si>
  <si>
    <t>Mileage Reimbursements (Public Safety)</t>
  </si>
  <si>
    <t>Vendor Telephone Maintenance - CTECC (PBX / Nortel)</t>
  </si>
  <si>
    <t>Vendor Telephone Maintenance - BUC (PBX / Nortel)</t>
  </si>
  <si>
    <t>Backup Center Server &amp; Network Maintenance</t>
  </si>
  <si>
    <t>Maintenance - CAD System &amp; Related</t>
  </si>
  <si>
    <t>TriTech Maintenance / CAD System Maintenance &amp; Support</t>
  </si>
  <si>
    <t xml:space="preserve">Maintenance - 911 Backup Center </t>
  </si>
  <si>
    <t>Maintenance Hardware - CAD</t>
  </si>
  <si>
    <t>Maintenance Hardware - Tech</t>
  </si>
  <si>
    <t>CTECC CAD Servers &amp; Network</t>
  </si>
  <si>
    <t>tenyr002</t>
  </si>
  <si>
    <t>tenyr005</t>
  </si>
  <si>
    <t>tenyr009</t>
  </si>
  <si>
    <t>tenyr010</t>
  </si>
  <si>
    <t>tenyr011</t>
  </si>
  <si>
    <t>tenyr018</t>
  </si>
  <si>
    <t>tenyr028</t>
  </si>
  <si>
    <t>tenyr039</t>
  </si>
  <si>
    <t>tenyr040</t>
  </si>
  <si>
    <t>Wintel Server Refresh</t>
  </si>
  <si>
    <t>tenyr___</t>
  </si>
  <si>
    <t>tenyr018a</t>
  </si>
  <si>
    <t>tenyr008</t>
  </si>
  <si>
    <t>Offsite backup solution for APD data</t>
  </si>
  <si>
    <t>Backup of APD data - redundant and secure offsite backup</t>
  </si>
  <si>
    <t>TXDOT001</t>
  </si>
  <si>
    <t>EOC</t>
  </si>
  <si>
    <t>Aviation %</t>
  </si>
  <si>
    <t>Combined Transportation, Emergency &amp; Communications Center (CTECC)</t>
  </si>
  <si>
    <t>REVENUES:</t>
  </si>
  <si>
    <t>Austin Energy (1100)</t>
  </si>
  <si>
    <t>Aviation (8100)</t>
  </si>
  <si>
    <t>Code Compliance (1600)</t>
  </si>
  <si>
    <t>Transportation (6200)</t>
  </si>
  <si>
    <t>Watershed Protection (6300)</t>
  </si>
  <si>
    <t>Austin Water Utility (2200)</t>
  </si>
  <si>
    <t>General Fund (5000)</t>
  </si>
  <si>
    <t>CTECC - Interest Income (5600)</t>
  </si>
  <si>
    <t>CTECC - TRAVIS COUNTY (5600)</t>
  </si>
  <si>
    <t>CTECC - TXDOT (5600)</t>
  </si>
  <si>
    <t>CTECC - CAP METRO (5600)</t>
  </si>
  <si>
    <t>Fund Balance (5600)</t>
  </si>
  <si>
    <t>Applicable CTECC Costs  - Detail</t>
  </si>
  <si>
    <t>Vendor Telephone Expenses - Backup EOC extensions</t>
  </si>
  <si>
    <t>Reward and Recognition Program (City only)</t>
  </si>
  <si>
    <t>Funding Sources</t>
  </si>
  <si>
    <t>Fund</t>
  </si>
  <si>
    <t>Austin Transportation Dept</t>
  </si>
  <si>
    <t>EGRSO</t>
  </si>
  <si>
    <t>Water</t>
  </si>
  <si>
    <t>Wastewater</t>
  </si>
  <si>
    <t>Austin Resource Recovery</t>
  </si>
  <si>
    <t>Code</t>
  </si>
  <si>
    <t>Convention Center</t>
  </si>
  <si>
    <t>Fleet</t>
  </si>
  <si>
    <t>Critical One Time</t>
  </si>
  <si>
    <t>Parking Management Fund</t>
  </si>
  <si>
    <t>Golf</t>
  </si>
  <si>
    <t>Resource Recovery</t>
  </si>
  <si>
    <t>Total Contractuals:</t>
  </si>
  <si>
    <t>Total Personnel:</t>
  </si>
  <si>
    <t>Total Systems:</t>
  </si>
  <si>
    <t>Total Commodities:</t>
  </si>
  <si>
    <t>Total Operating:</t>
  </si>
  <si>
    <t>Total Capital:</t>
  </si>
  <si>
    <t xml:space="preserve">Grand Total: </t>
  </si>
  <si>
    <t>Reference "CTECC Capital Budget Requests" Worksheet</t>
  </si>
  <si>
    <t>COST DRIVERS</t>
  </si>
  <si>
    <t>Storage expansion and refresh for DVV/DMAV</t>
  </si>
  <si>
    <t>Expand SAN storage for APD DVV/DMAV system</t>
  </si>
  <si>
    <t>Backup 911 Server Refresh</t>
  </si>
  <si>
    <t>BUC Networking Equipment Refresh</t>
  </si>
  <si>
    <t>Refresh core data switches (Networking Appliances)</t>
  </si>
  <si>
    <t>Austin Waste Water Utility</t>
  </si>
  <si>
    <t>Austin Waste Water Utility (2200)</t>
  </si>
  <si>
    <t>[notation] = allocation methodology</t>
  </si>
  <si>
    <t>FORECAST</t>
  </si>
  <si>
    <t>Capital - Shared Facilities</t>
  </si>
  <si>
    <t>9xxx</t>
  </si>
  <si>
    <t>Office Supplies / Printer Cartridges / Consumables</t>
  </si>
  <si>
    <t>Tech Cell Phone Service (Shared Phone) - AT&amp;T</t>
  </si>
  <si>
    <t>Mobile Device Data Plan Services - AT&amp;T</t>
  </si>
  <si>
    <t>Tech Related Connectivity Service (Air Cards) - Verizon</t>
  </si>
  <si>
    <t>Telephone - Base Cost (MPLS)</t>
  </si>
  <si>
    <t>Maintenance Hardware - Vidyo</t>
  </si>
  <si>
    <t>Vidyo Support Maintenance - COA &amp; EOC Shared</t>
  </si>
  <si>
    <t>Public Safety Servers &amp; Network Maintenance</t>
  </si>
  <si>
    <t>Services-IT Staffing</t>
  </si>
  <si>
    <t>tenyr088</t>
  </si>
  <si>
    <t>Data Domain Growth</t>
  </si>
  <si>
    <t>Capital - Shared Technology &amp; Projects</t>
  </si>
  <si>
    <t>TXDOT ITS Project (FY14 appropriation)</t>
  </si>
  <si>
    <t>CTECC Operating Budget</t>
  </si>
  <si>
    <t>CTECC Capital Budget</t>
  </si>
  <si>
    <t>CTECC Exhibit B Budget Totals</t>
  </si>
  <si>
    <t>Personnel</t>
  </si>
  <si>
    <t>Contratuals</t>
  </si>
  <si>
    <t>Systems</t>
  </si>
  <si>
    <t>Commodities</t>
  </si>
  <si>
    <t>GENERAL MANAGEMENT [2201]</t>
  </si>
  <si>
    <t>?</t>
  </si>
  <si>
    <t>Total less Fund Balance</t>
  </si>
  <si>
    <t>External Agencies / Interest Income</t>
  </si>
  <si>
    <t>Capital Items</t>
  </si>
  <si>
    <t>Note 1: Costs include capitial replacement items.</t>
  </si>
  <si>
    <t>Combined Transportation, Emergency &amp; Communications Center (CTECC) Fund</t>
  </si>
  <si>
    <t>Resource Recovery (1500)</t>
  </si>
  <si>
    <t>CAPEX</t>
  </si>
  <si>
    <t>Videowall Replacement</t>
  </si>
  <si>
    <t>POLICE</t>
  </si>
  <si>
    <t>FIRE</t>
  </si>
  <si>
    <t>TOTAl</t>
  </si>
  <si>
    <t>General Fund (Police)</t>
  </si>
  <si>
    <t>General Fund (Fire)</t>
  </si>
  <si>
    <t>General Fund (EMS)</t>
  </si>
  <si>
    <t>Support Services (HSEM)</t>
  </si>
  <si>
    <t>General Fund *</t>
  </si>
  <si>
    <t>Support Services - HSEM (4400)</t>
  </si>
  <si>
    <t>General Fund - Police (8700)</t>
  </si>
  <si>
    <t>General Fund - Fire (8300)</t>
  </si>
  <si>
    <t>General Fund - EMS (9300)</t>
  </si>
  <si>
    <t>CTECC Exhibit B Budget</t>
  </si>
  <si>
    <t>Note 2: Aviation costs include support of (4) computer aided dispatch workstations.</t>
  </si>
  <si>
    <t>% Difference</t>
  </si>
  <si>
    <t>Watershed (Drainage)</t>
  </si>
  <si>
    <t>GIS Mapping (ESRI) Licenses required for CAD upgrade</t>
  </si>
  <si>
    <t>CITR</t>
  </si>
  <si>
    <t>ITGov</t>
  </si>
  <si>
    <t>Facilities</t>
  </si>
  <si>
    <t>EOC A/V System Replacement</t>
  </si>
  <si>
    <t>ERSI Licenses - CAD Upgrade</t>
  </si>
  <si>
    <t>Misc. / Other - Non Categorized or 3rd Party Reimbursements</t>
  </si>
  <si>
    <t>AFD/EMS (FDM) RMS Maintenance</t>
  </si>
  <si>
    <t>Vendor Telephone Expenses - Mobile Data &amp; DVV Circuits</t>
  </si>
  <si>
    <t>Telephone - Base Cost (Mobile Data &amp; DVV)</t>
  </si>
  <si>
    <t>Public Safety Software Support &amp; Maintenance</t>
  </si>
  <si>
    <t>Variance</t>
  </si>
  <si>
    <t>IT Services -  Support mission critical Audio / Visual solutions</t>
  </si>
  <si>
    <t>Services-IT Staffing (911 BUC DataCtr Relo)</t>
  </si>
  <si>
    <t>911 Backup Data Center Relocation / Offsite Managed Services</t>
  </si>
  <si>
    <t>Operating Change</t>
  </si>
  <si>
    <t>Capital Change</t>
  </si>
  <si>
    <t xml:space="preserve">Funding Sources </t>
  </si>
  <si>
    <t>expense</t>
  </si>
  <si>
    <t>revenue</t>
  </si>
  <si>
    <t>diff</t>
  </si>
  <si>
    <t xml:space="preserve">Variance </t>
  </si>
  <si>
    <t>Videowall Replacement - Phase 2; Switching System</t>
  </si>
  <si>
    <t>IT Corporate Manager</t>
  </si>
  <si>
    <t>IT Support Analyst</t>
  </si>
  <si>
    <t>IT Systems Administrator</t>
  </si>
  <si>
    <t>% Change</t>
  </si>
  <si>
    <t>CUSTOMER RELATIONSHIP MANAGEMENT [4301]</t>
  </si>
  <si>
    <t>PROJECTS, GIS &amp; APPLICATIONS SUPPORT [2251]</t>
  </si>
  <si>
    <t>ENTERPRISE IT SERVICES [4201]</t>
  </si>
  <si>
    <t>IT Project Mgr Sr</t>
  </si>
  <si>
    <t>IT Supervisor Sr</t>
  </si>
  <si>
    <t>IT Systems Administrator Sr</t>
  </si>
  <si>
    <t>IT Application Analyst Senior</t>
  </si>
  <si>
    <t>IT Application Analyst</t>
  </si>
  <si>
    <t>IT Business Systems Analyst</t>
  </si>
  <si>
    <t>IT Geospatial Analyst Sr</t>
  </si>
  <si>
    <t>IT Dept Systems Architect</t>
  </si>
  <si>
    <t>IT Support Analyst Sr</t>
  </si>
  <si>
    <t>Services-Other (Cabling Services)</t>
  </si>
  <si>
    <t>Multi-function devices printer leases &amp; document shredding services</t>
  </si>
  <si>
    <t>Seminar / Training Fees (COA)</t>
  </si>
  <si>
    <t>Technical &amp; Police, Fire, EMS RMS Training</t>
  </si>
  <si>
    <t>Technical Training; inc. Tricon VisiCAD training &amp; GIS</t>
  </si>
  <si>
    <t xml:space="preserve">Technical Training - enterprise IT systems </t>
  </si>
  <si>
    <t>Travel - Technical &amp; Police, Fire, EMS RMS Training</t>
  </si>
  <si>
    <t>Travel - Technical Training; inc. Tricon VisiCAD training &amp; GIS</t>
  </si>
  <si>
    <t xml:space="preserve">Travel - Technical Training of enterprise IT systems </t>
  </si>
  <si>
    <t>Travel - Training (COA)</t>
  </si>
  <si>
    <t>Mileage Reimbursements (CAD)</t>
  </si>
  <si>
    <t>for Technical Staff (CAD)</t>
  </si>
  <si>
    <t>for Technical Staff (Tech)</t>
  </si>
  <si>
    <t>Replacement of aging and failing admin workstation monitors and cabling</t>
  </si>
  <si>
    <t>PC Refresh - Leased CAD Workstations</t>
  </si>
  <si>
    <t xml:space="preserve">PC Refresh - Leased admin workstations and laptops </t>
  </si>
  <si>
    <t>EOC Audio/Visual System Replacement &amp; Upgrades</t>
  </si>
  <si>
    <t>Critical Replacement - CTECC A/V Refresh</t>
  </si>
  <si>
    <t xml:space="preserve">Refresh and replace end-of-life / end-of-support Audio Visual Equipment </t>
  </si>
  <si>
    <t>EOC Copy/Coffee Breakroom Remodel</t>
  </si>
  <si>
    <t>Maintenance - Public Safety</t>
  </si>
  <si>
    <t>Maintenance - Enterprise IT</t>
  </si>
  <si>
    <t>Maintenance - Other Equip. - Video Wall</t>
  </si>
  <si>
    <t>Difference (from above)</t>
  </si>
  <si>
    <t xml:space="preserve">  COA - Austin Water &amp; Waste Water Utility (Enterprise)</t>
  </si>
  <si>
    <t>REVENUES</t>
  </si>
  <si>
    <t>Facility security system maintenance &amp; break-fix</t>
  </si>
  <si>
    <t>Vendor Telephone Expenses - MPLS / Internet Presence</t>
  </si>
  <si>
    <t>Engineering Assessment - Facility Plant Equipment &amp; Infrastructure</t>
  </si>
  <si>
    <t>Assessment of mission critical facility plant equipment - generators, chillers, power systems, and facility/plant infrastructure</t>
  </si>
  <si>
    <t>IT Governance: Regional Mutual Aid - Closet unit Dispatch (FatPot)</t>
  </si>
  <si>
    <t>Regional Mutual Aid - Closet Unit Dispatch (FatPot)</t>
  </si>
  <si>
    <t>Maintain CTECC Ops floor consoles, monitors, mounts, and cabling</t>
  </si>
  <si>
    <t>Proposed Inc. $</t>
  </si>
  <si>
    <t>PCN</t>
  </si>
  <si>
    <t>FY2018 Ex. B Grand Total</t>
  </si>
  <si>
    <t>less FY2018 Proposed</t>
  </si>
  <si>
    <t>Emergency Operations Center activity</t>
  </si>
  <si>
    <t xml:space="preserve">   *weighting by license type by category per Tritech Software Support Agreement</t>
  </si>
  <si>
    <t>Weighted average of Party's use of IT / technical resources</t>
  </si>
  <si>
    <t>Video Wall support and maintenance</t>
  </si>
  <si>
    <t>Telephone Ports - Weighted average of PBX ports per agency inc. common area ports</t>
  </si>
  <si>
    <t xml:space="preserve">Long Distance Telephone usage [2 year rolling weighted average of actual calls / agency] </t>
  </si>
  <si>
    <t>Even distribution  [25% / agency]</t>
  </si>
  <si>
    <t>City of Austin only projects</t>
  </si>
  <si>
    <t>911 Backup Center - Weighted average of Agency's use of Backup Center resources</t>
  </si>
  <si>
    <t>Weighted average of Agency's use of 911 CAD resources</t>
  </si>
  <si>
    <t>Financial Manager I</t>
  </si>
  <si>
    <t>CTECC FY18 Personnel</t>
  </si>
  <si>
    <t>FY17</t>
  </si>
  <si>
    <t xml:space="preserve">Wage </t>
  </si>
  <si>
    <t>FY18</t>
  </si>
  <si>
    <t>Stability</t>
  </si>
  <si>
    <t>Phone</t>
  </si>
  <si>
    <t>INS</t>
  </si>
  <si>
    <t>FICA</t>
  </si>
  <si>
    <t>MED</t>
  </si>
  <si>
    <t>PEN</t>
  </si>
  <si>
    <t>Grand</t>
  </si>
  <si>
    <t xml:space="preserve">UNIT </t>
  </si>
  <si>
    <t xml:space="preserve">BUDGET_JOB_TITLE </t>
  </si>
  <si>
    <t xml:space="preserve">EMPLOYEE </t>
  </si>
  <si>
    <t xml:space="preserve">PCN </t>
  </si>
  <si>
    <t>Rate</t>
  </si>
  <si>
    <t>Adj</t>
  </si>
  <si>
    <t>Salary</t>
  </si>
  <si>
    <t>Warren, Ralph</t>
  </si>
  <si>
    <t>Walker, Shannon</t>
  </si>
  <si>
    <t>Mgr, CTECC Operations</t>
  </si>
  <si>
    <t>Turner, Robert</t>
  </si>
  <si>
    <t>Ritchie, Catrina</t>
  </si>
  <si>
    <t>Almaguer, Chad</t>
  </si>
  <si>
    <t>Evans, Russell</t>
  </si>
  <si>
    <t>Hoyt, Jair</t>
  </si>
  <si>
    <t>Marler, Chandra</t>
  </si>
  <si>
    <t>Sauls, Jeffrey</t>
  </si>
  <si>
    <t>Vu, Hahn</t>
  </si>
  <si>
    <t>IT Data Base Administrator</t>
  </si>
  <si>
    <t>Khan, Nadia</t>
  </si>
  <si>
    <t>Martin, Belinda</t>
  </si>
  <si>
    <t>McClam, Dwayne</t>
  </si>
  <si>
    <t>Sklar, Whitney Sklar</t>
  </si>
  <si>
    <t>Srinivasa, Pushpalatha</t>
  </si>
  <si>
    <t>Wright, Stephen</t>
  </si>
  <si>
    <t>Goertz, Sherry</t>
  </si>
  <si>
    <t>Jensen, Stephanie</t>
  </si>
  <si>
    <t>Hovey, Eric</t>
  </si>
  <si>
    <t>Thompson, Lucien</t>
  </si>
  <si>
    <t>Williams, Anthony</t>
  </si>
  <si>
    <t>Porter, John</t>
  </si>
  <si>
    <t>Littlepage, Cory</t>
  </si>
  <si>
    <t>Lopez, Juan</t>
  </si>
  <si>
    <t>Barr, Eric</t>
  </si>
  <si>
    <t>IT Systems Consultant</t>
  </si>
  <si>
    <t>Barham, Perry</t>
  </si>
  <si>
    <t>Pierce, Christopher</t>
  </si>
  <si>
    <t>Regalado, John</t>
  </si>
  <si>
    <t>Buckmaster, Rhett</t>
  </si>
  <si>
    <t>Culver, Gregory</t>
  </si>
  <si>
    <t>Hamann, David</t>
  </si>
  <si>
    <t>Hayes, Wendy</t>
  </si>
  <si>
    <t>Mangold, Gina</t>
  </si>
  <si>
    <t>Mendieta, Max</t>
  </si>
  <si>
    <t>Naizer, Nolan</t>
  </si>
  <si>
    <t>Placier, Michael</t>
  </si>
  <si>
    <t>Anzaldua, Alejandro</t>
  </si>
  <si>
    <t>Menoskey, Michael</t>
  </si>
  <si>
    <t>Stovall, David</t>
  </si>
  <si>
    <t>Accrued Pay</t>
  </si>
  <si>
    <t>Vac. Savings</t>
  </si>
  <si>
    <t>Contractor Services - Applications &amp; Network Support</t>
  </si>
  <si>
    <t>Services-Internet/Cable</t>
  </si>
  <si>
    <t>Cable TV Service</t>
  </si>
  <si>
    <t>CJIS Circuits</t>
  </si>
  <si>
    <t>Cabling Services</t>
  </si>
  <si>
    <t>Services-Other (APD Body Cam Support)</t>
  </si>
  <si>
    <t>Support APD body cameras project (COA only)</t>
  </si>
  <si>
    <t>Vidyo solution lifecycle / refresh</t>
  </si>
  <si>
    <t>Rental-copy machines &amp; Document Shredding</t>
  </si>
  <si>
    <t xml:space="preserve">Remodel 3rd Floor breakroom. HSEM 67% [46,669]. Travis Cty 33% [23,331]. Directly funded by HSEM &amp; Travis Cty </t>
  </si>
  <si>
    <t>Shared CTECC IT systems &amp; other PS IT systems.</t>
  </si>
  <si>
    <t>Telephone - Base Cost (Body Cam Circuits)</t>
  </si>
  <si>
    <t>General / Support Services Funds Allocation - Backtest</t>
  </si>
  <si>
    <t>CTECC Plant &amp; Equipment Space</t>
  </si>
  <si>
    <t>FY17 Budget</t>
  </si>
  <si>
    <t>1000-8700</t>
  </si>
  <si>
    <t>1000-8300</t>
  </si>
  <si>
    <t>1000-9300</t>
  </si>
  <si>
    <t>5150-44PS-4OEM</t>
  </si>
  <si>
    <t>ALLOC.</t>
  </si>
  <si>
    <t>Capital Item</t>
  </si>
  <si>
    <t>CTECC CAPITAL REQUESTS</t>
  </si>
  <si>
    <t>Total Capital Requests - Shared Technology &amp; Projects</t>
  </si>
  <si>
    <t>Total Capital Requests - Shared Facilities</t>
  </si>
  <si>
    <t>Note 3: Costs include ITSC-IT Governance item - Regional mutual aid CAD solution (FatPot)</t>
  </si>
  <si>
    <t>FY2018 Costs</t>
  </si>
  <si>
    <t>Additional:</t>
  </si>
  <si>
    <t>Amended 2017</t>
  </si>
  <si>
    <t>TOTAL REVENUES:</t>
  </si>
  <si>
    <t>Proposed 2018</t>
  </si>
  <si>
    <t>Increment 2018</t>
  </si>
  <si>
    <t>% 
Change</t>
  </si>
  <si>
    <t>City of Austin</t>
  </si>
  <si>
    <t>Travis Cty</t>
  </si>
  <si>
    <t>*Verified via Aviation IT support</t>
  </si>
  <si>
    <t xml:space="preserve">All other City of Austin CAD stations w/ full license </t>
  </si>
  <si>
    <t>Aviation-specific CAD stations w/ VisiCAD full License*</t>
  </si>
  <si>
    <t>Aviation (ABIA) Full User License Usage</t>
  </si>
  <si>
    <t>COA Costs</t>
  </si>
  <si>
    <t>$ / EOC seat</t>
  </si>
  <si>
    <t>2017 - 2018 Requirements:</t>
  </si>
  <si>
    <t>Final
FY17</t>
  </si>
  <si>
    <t>Preliminary Forecast 
FY18</t>
  </si>
  <si>
    <t>Proposed
Forecast
FY18</t>
  </si>
  <si>
    <t>Public Works-CPM</t>
  </si>
  <si>
    <t>Proposed Increment FY18</t>
  </si>
  <si>
    <t>Public Works-Transportation</t>
  </si>
  <si>
    <t>Total less Fund Balance:</t>
  </si>
  <si>
    <t>Additional Billed Revenue - Interlocal Agencies:</t>
  </si>
  <si>
    <t>Total Revenues less Fund Balance:</t>
  </si>
  <si>
    <t>Summary; tentative changes - Proposed Budget vs. Exhibit B</t>
  </si>
  <si>
    <t>●   Overall budget change:</t>
  </si>
  <si>
    <r>
      <t xml:space="preserve">o   </t>
    </r>
    <r>
      <rPr>
        <b/>
        <sz val="16"/>
        <rFont val="Calibri"/>
        <family val="2"/>
        <scheme val="minor"/>
      </rPr>
      <t>Personnel; 208k</t>
    </r>
  </si>
  <si>
    <r>
      <t xml:space="preserve">o   </t>
    </r>
    <r>
      <rPr>
        <b/>
        <sz val="16"/>
        <rFont val="Calibri"/>
        <family val="2"/>
        <scheme val="minor"/>
      </rPr>
      <t>Contractual; &lt;129k&gt;</t>
    </r>
  </si>
  <si>
    <r>
      <t xml:space="preserve">o   </t>
    </r>
    <r>
      <rPr>
        <b/>
        <sz val="16"/>
        <rFont val="Calibri"/>
        <family val="2"/>
        <scheme val="minor"/>
      </rPr>
      <t>Commodities; 47k</t>
    </r>
  </si>
  <si>
    <r>
      <t xml:space="preserve">o   </t>
    </r>
    <r>
      <rPr>
        <b/>
        <sz val="16"/>
        <rFont val="Calibri"/>
        <family val="2"/>
        <scheme val="minor"/>
      </rPr>
      <t>Systems; 918k</t>
    </r>
  </si>
  <si>
    <t>Travis County; &lt;97k&gt;</t>
  </si>
  <si>
    <r>
      <t xml:space="preserve">o   </t>
    </r>
    <r>
      <rPr>
        <b/>
        <sz val="16"/>
        <rFont val="Calibri"/>
        <family val="2"/>
        <scheme val="minor"/>
      </rPr>
      <t>Capital Items; 580k</t>
    </r>
  </si>
  <si>
    <t>City of Austin; 687k</t>
  </si>
  <si>
    <t>TXDOT; &lt;6k&gt;</t>
  </si>
  <si>
    <t>Capital Metro; &lt;4k&gt;</t>
  </si>
  <si>
    <t>─  Data Domain Growth [COA only]</t>
  </si>
  <si>
    <t>─  911 BUC network appliance refresh [shared]</t>
  </si>
  <si>
    <t>─  911 BUC Storage SAN Refresh [shared]</t>
  </si>
  <si>
    <t>─  CTECC &amp; Public Safety Storage Expansion &amp; Refresh [shared]</t>
  </si>
  <si>
    <t>─  Mutual-aid Closet Unit Dispatch (FatPot) [shared]</t>
  </si>
  <si>
    <t>─  Refresh Core Data Switches [shared]</t>
  </si>
  <si>
    <t>─  Storage expansion and refresh for DVV/DMAV [COA only]</t>
  </si>
  <si>
    <t>─  EOC Audio/Visual System Upgrades [shared]</t>
  </si>
  <si>
    <t>─  Refresh x86 Servers for EMS, APD, Fire [COA only]</t>
  </si>
  <si>
    <t>Vendor Telephone Expenses - APD Body Camera Circuits</t>
  </si>
  <si>
    <t>─  Adjustments to APD Body Camera funding; &lt;715&gt;k [City only]</t>
  </si>
  <si>
    <t>─  Adjustments to Worker's Compensation Insurance; 5k [City only]</t>
  </si>
  <si>
    <t>─ Telecom circuits for APD Body Camera project; 42k [City only]</t>
  </si>
  <si>
    <t>─ City-wide salary adjustments; 140k [shared]</t>
  </si>
  <si>
    <t>─ City-wide personnel insurance adjustments;  68k [shared]</t>
  </si>
  <si>
    <t>─ TSCO LE Security Services - contractual increases; 85k [shared]</t>
  </si>
  <si>
    <t>─ Contractor Services - Applications &amp; Network Support; 103k [shared]</t>
  </si>
  <si>
    <t>─ 911 Backup Center rent and related charges; 4k [shared]</t>
  </si>
  <si>
    <t>─ Facility management services, including facility related projects; 198k [shared]</t>
  </si>
  <si>
    <t>─ CTM Telephony Support &amp; Incident Management Support; 22k [shared]</t>
  </si>
  <si>
    <t>─ Rate increases and surcharges for Mobile Data &amp; DVV Gigaman Telephony service; 12k [City only]</t>
  </si>
  <si>
    <t>CAPEX expense refund - Regional Mutual Aid FTE (COA &amp; TC)</t>
  </si>
  <si>
    <t>─  Cable TV &amp; additional Internet Service; &lt;52&gt;k [City only]</t>
  </si>
  <si>
    <t>─ Expense refunds &amp; Net Miscellaneous; 6k [shared]</t>
  </si>
  <si>
    <t>CTECC Servers Network Maintenance</t>
  </si>
  <si>
    <t>─ Increases for CTECC Telecom Circuits - transition from legacy (STN) services; 55k [shared]</t>
  </si>
  <si>
    <t>─ CTECC IT infrastructure maintenance &amp; support - servers, storage, network; 95k [shared]</t>
  </si>
  <si>
    <t>─ CAD servers, storage, network, and related maintenance &amp; support; 220k [shared]</t>
  </si>
  <si>
    <t>─ 911 BUC IT infrastructure maintenance &amp; support - servers, storage, network; &lt;94k&gt; [shared]</t>
  </si>
  <si>
    <t>─ Public Safety servers, storage, network, and related maintenance &amp; support; &lt;148k&gt; [City only]</t>
  </si>
  <si>
    <t>─ Public Safety software &amp; applications inc. maintenance &amp; support; 680k [City only]</t>
  </si>
  <si>
    <t>─ Net change of software needs &amp; miscellanous systems costs; &lt;22k&gt; [shared]</t>
  </si>
  <si>
    <t>─  Tritech CAD &amp; related maintenance &amp; support; 187k [shared]</t>
  </si>
  <si>
    <t>─  Security system maintenance; inc. break-fix replacements  4k [shared]</t>
  </si>
  <si>
    <t>─ Lease costs for replacement and refresh of administrative (non-CAD) PCs, workstations, and laptops;  13k [shared]</t>
  </si>
  <si>
    <t>─ Lease costs replacement and refresh of CAD workstations;  6k [shared]</t>
  </si>
  <si>
    <t>─ Backout one-time costs for JOC laptops; &lt;6k&gt; [Travis County]</t>
  </si>
  <si>
    <t>─ One-time costs for refresh of EOC Vidyo solution; 30k [shared]</t>
  </si>
  <si>
    <t>VisiCAD Full User License Counts  (per Tritech Systems - a/o Q2 FY17)</t>
  </si>
  <si>
    <t>Shared Expenses Subtotal</t>
  </si>
  <si>
    <t>Subtotal Shared Expenses</t>
  </si>
  <si>
    <t>CTECC Exhibit B Overall Budget Totals</t>
  </si>
  <si>
    <t>CTECC Exhibit B Shared  Budget Totals</t>
  </si>
  <si>
    <t>Capital</t>
  </si>
  <si>
    <t>FY2018 COA Only</t>
  </si>
  <si>
    <t>Check Value</t>
  </si>
  <si>
    <t>CJIS</t>
  </si>
  <si>
    <t>Approved IT Governance Project. Year 1 costs include hardware (175K), IT services (8K), training (6K), staff augmentation (228,176) and software maintenance and support (200K) added per DS email 6/18/17 MMM</t>
  </si>
  <si>
    <t/>
  </si>
  <si>
    <t>Brittany McMillan</t>
  </si>
  <si>
    <t>Gu, Donghong</t>
  </si>
  <si>
    <t>IT Application Consultant</t>
  </si>
  <si>
    <t>CJIS Network Encryption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</si>
</sst>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.0000_);_(* \(#,##0.0000\);_(* &quot;-&quot;??_);_(@_)"/>
    <numFmt numFmtId="167" formatCode="_(&quot;$&quot;* #,##0_);_(&quot;$&quot;* \(#,##0\);_(&quot;$&quot;* &quot;-&quot;??_);_(@_)"/>
    <numFmt numFmtId="168" formatCode="0.0%_);[Red]\(0.0%\)"/>
    <numFmt numFmtId="169" formatCode="0.00%_);[Red]\(0.00%\)"/>
    <numFmt numFmtId="170" formatCode="#,##0.000_);[Red]\(#,##0.000\)"/>
    <numFmt numFmtId="171" formatCode="#,##0.0_);[Red]\(#,##0.0\)"/>
    <numFmt numFmtId="172" formatCode="#,##0.0000_);[Red]\(#,##0.0000\)"/>
    <numFmt numFmtId="173" formatCode="#,##0.00000_);[Red]\(#,##0.00000\)"/>
    <numFmt numFmtId="174" formatCode="#,##0.000000_);[Red]\(#,##0.000000\)"/>
    <numFmt numFmtId="175" formatCode="#,##0.0000000_);[Red]\(#,##0.0000000\)"/>
    <numFmt numFmtId="176" formatCode="#,##0.00000000_);[Red]\(#,##0.00000000\)"/>
    <numFmt numFmtId="177" formatCode="0.000%"/>
    <numFmt numFmtId="178" formatCode="_(* #,##0_);_(* \(#,##0\);_(* &quot;-&quot;??_);_(@_)"/>
    <numFmt numFmtId="179" formatCode="0.0000"/>
    <numFmt numFmtId="180" formatCode="&quot;$&quot;#,##0.0"/>
    <numFmt numFmtId="181" formatCode="0.0%"/>
  </numFmts>
  <fonts count="1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0"/>
      <color indexed="12"/>
      <name val="Symbol"/>
      <family val="1"/>
      <charset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b/>
      <sz val="18"/>
      <color indexed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36"/>
      <color indexed="10"/>
      <name val="Arial"/>
      <family val="2"/>
    </font>
    <font>
      <b/>
      <sz val="22"/>
      <color indexed="12"/>
      <name val="Arial"/>
      <family val="2"/>
    </font>
    <font>
      <b/>
      <sz val="36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12"/>
      <color indexed="17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12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i/>
      <sz val="10"/>
      <name val="Arial Narrow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b/>
      <sz val="11"/>
      <color indexed="22"/>
      <name val="Arial"/>
      <family val="2"/>
    </font>
    <font>
      <b/>
      <sz val="14"/>
      <color indexed="22"/>
      <name val="Arial"/>
      <family val="2"/>
    </font>
    <font>
      <b/>
      <sz val="12"/>
      <color indexed="22"/>
      <name val="Arial"/>
      <family val="2"/>
    </font>
    <font>
      <sz val="9"/>
      <color indexed="22"/>
      <name val="Arial"/>
      <family val="2"/>
    </font>
    <font>
      <sz val="11"/>
      <name val="Arial Narrow"/>
      <family val="2"/>
    </font>
    <font>
      <sz val="8"/>
      <name val="Arial Narrow"/>
      <family val="2"/>
    </font>
    <font>
      <i/>
      <u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i/>
      <sz val="8"/>
      <name val="Arial"/>
      <family val="2"/>
    </font>
    <font>
      <sz val="9"/>
      <name val="Arial"/>
      <family val="2"/>
    </font>
    <font>
      <sz val="8.5"/>
      <name val="Arial"/>
      <family val="2"/>
    </font>
    <font>
      <i/>
      <sz val="10"/>
      <name val="Arial"/>
      <family val="2"/>
    </font>
    <font>
      <b/>
      <i/>
      <sz val="8"/>
      <color indexed="12"/>
      <name val="Arial"/>
      <family val="2"/>
    </font>
    <font>
      <b/>
      <i/>
      <sz val="12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0"/>
      <color indexed="10"/>
      <name val="Arial"/>
      <family val="2"/>
    </font>
    <font>
      <b/>
      <sz val="12"/>
      <color indexed="8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6"/>
      <name val="Arial"/>
      <family val="2"/>
    </font>
    <font>
      <sz val="10"/>
      <color theme="0" tint="-0.34998626667073579"/>
      <name val="Arial Narrow"/>
      <family val="2"/>
    </font>
    <font>
      <b/>
      <sz val="14"/>
      <color rgb="FF0070C0"/>
      <name val="Arial"/>
      <family val="2"/>
    </font>
    <font>
      <i/>
      <u/>
      <sz val="14"/>
      <name val="Arial Narrow"/>
      <family val="2"/>
    </font>
    <font>
      <i/>
      <sz val="14"/>
      <name val="Arial Narrow"/>
      <family val="2"/>
    </font>
    <font>
      <b/>
      <i/>
      <sz val="14"/>
      <name val="Arial Narrow"/>
      <family val="2"/>
    </font>
    <font>
      <i/>
      <sz val="16"/>
      <name val="Arial"/>
      <family val="2"/>
    </font>
    <font>
      <b/>
      <i/>
      <sz val="10"/>
      <name val="Arial"/>
      <family val="2"/>
    </font>
    <font>
      <i/>
      <sz val="10"/>
      <color indexed="12"/>
      <name val="Arial"/>
      <family val="2"/>
    </font>
    <font>
      <b/>
      <i/>
      <sz val="10"/>
      <color indexed="12"/>
      <name val="Arial"/>
      <family val="2"/>
    </font>
    <font>
      <i/>
      <sz val="11"/>
      <name val="Arial"/>
      <family val="2"/>
    </font>
    <font>
      <i/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14"/>
      <color rgb="FFFF0000"/>
      <name val="Calibri"/>
      <family val="2"/>
      <scheme val="minor"/>
    </font>
    <font>
      <sz val="10"/>
      <color rgb="FFFF0000"/>
      <name val="Arial"/>
      <family val="2"/>
    </font>
    <font>
      <i/>
      <sz val="14"/>
      <color rgb="FFFF0000"/>
      <name val="Calibri"/>
      <family val="2"/>
      <scheme val="minor"/>
    </font>
    <font>
      <i/>
      <sz val="14"/>
      <color rgb="FFFF0000"/>
      <name val="Arial"/>
      <family val="2"/>
    </font>
    <font>
      <i/>
      <sz val="16"/>
      <color rgb="FFFF0000"/>
      <name val="Arial"/>
      <family val="2"/>
    </font>
    <font>
      <b/>
      <sz val="16"/>
      <name val="Arial"/>
      <family val="2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sz val="16"/>
      <name val="Calibri"/>
      <family val="2"/>
      <scheme val="minor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color theme="4"/>
      <name val="Arial Narrow"/>
      <family val="2"/>
    </font>
    <font>
      <b/>
      <i/>
      <sz val="11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</fills>
  <borders count="1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2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2" borderId="1" applyNumberFormat="0" applyAlignment="0" applyProtection="0"/>
    <xf numFmtId="0" fontId="47" fillId="16" borderId="2" applyNumberFormat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171" fontId="11" fillId="0" borderId="0" applyFill="0" applyBorder="0" applyAlignment="0" applyProtection="0"/>
    <xf numFmtId="40" fontId="11" fillId="0" borderId="0" applyFill="0" applyBorder="0" applyAlignment="0" applyProtection="0"/>
    <xf numFmtId="170" fontId="11" fillId="0" borderId="0" applyFill="0" applyBorder="0" applyAlignment="0" applyProtection="0"/>
    <xf numFmtId="172" fontId="11" fillId="0" borderId="0" applyFill="0" applyBorder="0" applyAlignment="0" applyProtection="0"/>
    <xf numFmtId="173" fontId="11" fillId="0" borderId="0" applyFill="0" applyBorder="0" applyAlignment="0" applyProtection="0"/>
    <xf numFmtId="174" fontId="11" fillId="0" borderId="0" applyFill="0" applyBorder="0" applyAlignment="0" applyProtection="0"/>
    <xf numFmtId="175" fontId="11" fillId="0" borderId="0" applyFill="0" applyBorder="0" applyAlignment="0" applyProtection="0"/>
    <xf numFmtId="176" fontId="11" fillId="0" borderId="0" applyFill="0" applyBorder="0" applyAlignment="0" applyProtection="0"/>
    <xf numFmtId="0" fontId="49" fillId="17" borderId="0" applyNumberFormat="0" applyBorder="0" applyAlignment="0" applyProtection="0"/>
    <xf numFmtId="0" fontId="50" fillId="0" borderId="3" applyNumberFormat="0" applyFill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1" applyNumberFormat="0" applyAlignment="0" applyProtection="0"/>
    <xf numFmtId="0" fontId="54" fillId="0" borderId="6" applyNumberFormat="0" applyFill="0" applyAlignment="0" applyProtection="0"/>
    <xf numFmtId="0" fontId="55" fillId="8" borderId="0" applyNumberFormat="0" applyBorder="0" applyAlignment="0" applyProtection="0"/>
    <xf numFmtId="0" fontId="11" fillId="0" borderId="0"/>
    <xf numFmtId="0" fontId="75" fillId="0" borderId="0"/>
    <xf numFmtId="0" fontId="11" fillId="4" borderId="7" applyNumberFormat="0" applyFont="0" applyAlignment="0" applyProtection="0"/>
    <xf numFmtId="0" fontId="56" fillId="2" borderId="8" applyNumberFormat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2" fillId="0" borderId="0" applyFill="0" applyBorder="0" applyAlignment="0" applyProtection="0"/>
    <xf numFmtId="169" fontId="12" fillId="0" borderId="0" applyFill="0" applyBorder="0" applyAlignment="0" applyProtection="0"/>
    <xf numFmtId="6" fontId="13" fillId="0" borderId="0" applyNumberFormat="0" applyFill="0" applyBorder="0" applyProtection="0">
      <alignment horizontal="center"/>
    </xf>
    <xf numFmtId="0" fontId="57" fillId="0" borderId="9" applyNumberFormat="0" applyFill="0" applyAlignment="0" applyProtection="0"/>
    <xf numFmtId="6" fontId="14" fillId="0" borderId="0" applyNumberFormat="0" applyFill="0" applyBorder="0" applyProtection="0">
      <alignment horizontal="fill"/>
    </xf>
    <xf numFmtId="0" fontId="5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2" fillId="0" borderId="0"/>
    <xf numFmtId="0" fontId="10" fillId="0" borderId="0"/>
    <xf numFmtId="171" fontId="10" fillId="0" borderId="0" applyFill="0" applyBorder="0" applyAlignment="0" applyProtection="0"/>
    <xf numFmtId="40" fontId="10" fillId="0" borderId="0" applyFill="0" applyBorder="0" applyAlignment="0" applyProtection="0"/>
    <xf numFmtId="170" fontId="10" fillId="0" borderId="0" applyFill="0" applyBorder="0" applyAlignment="0" applyProtection="0"/>
    <xf numFmtId="172" fontId="10" fillId="0" borderId="0" applyFill="0" applyBorder="0" applyAlignment="0" applyProtection="0"/>
    <xf numFmtId="173" fontId="10" fillId="0" borderId="0" applyFill="0" applyBorder="0" applyAlignment="0" applyProtection="0"/>
    <xf numFmtId="174" fontId="10" fillId="0" borderId="0" applyFill="0" applyBorder="0" applyAlignment="0" applyProtection="0"/>
    <xf numFmtId="175" fontId="10" fillId="0" borderId="0" applyFill="0" applyBorder="0" applyAlignment="0" applyProtection="0"/>
    <xf numFmtId="176" fontId="10" fillId="0" borderId="0" applyFill="0" applyBorder="0" applyAlignment="0" applyProtection="0"/>
    <xf numFmtId="0" fontId="10" fillId="0" borderId="0"/>
    <xf numFmtId="0" fontId="10" fillId="4" borderId="7" applyNumberFormat="0" applyFont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105" fillId="0" borderId="0" applyNumberFormat="0" applyFill="0" applyBorder="0" applyAlignment="0" applyProtection="0"/>
    <xf numFmtId="0" fontId="106" fillId="0" borderId="139" applyNumberFormat="0" applyFill="0" applyAlignment="0" applyProtection="0"/>
    <xf numFmtId="0" fontId="107" fillId="0" borderId="140" applyNumberFormat="0" applyFill="0" applyAlignment="0" applyProtection="0"/>
    <xf numFmtId="0" fontId="108" fillId="0" borderId="141" applyNumberFormat="0" applyFill="0" applyAlignment="0" applyProtection="0"/>
    <xf numFmtId="0" fontId="108" fillId="0" borderId="0" applyNumberFormat="0" applyFill="0" applyBorder="0" applyAlignment="0" applyProtection="0"/>
    <xf numFmtId="0" fontId="109" fillId="29" borderId="0" applyNumberFormat="0" applyBorder="0" applyAlignment="0" applyProtection="0"/>
    <xf numFmtId="0" fontId="110" fillId="30" borderId="0" applyNumberFormat="0" applyBorder="0" applyAlignment="0" applyProtection="0"/>
    <xf numFmtId="0" fontId="111" fillId="31" borderId="0" applyNumberFormat="0" applyBorder="0" applyAlignment="0" applyProtection="0"/>
    <xf numFmtId="0" fontId="112" fillId="32" borderId="142" applyNumberFormat="0" applyAlignment="0" applyProtection="0"/>
    <xf numFmtId="0" fontId="113" fillId="33" borderId="143" applyNumberFormat="0" applyAlignment="0" applyProtection="0"/>
    <xf numFmtId="0" fontId="114" fillId="33" borderId="142" applyNumberFormat="0" applyAlignment="0" applyProtection="0"/>
    <xf numFmtId="0" fontId="115" fillId="0" borderId="144" applyNumberFormat="0" applyFill="0" applyAlignment="0" applyProtection="0"/>
    <xf numFmtId="0" fontId="116" fillId="34" borderId="145" applyNumberFormat="0" applyAlignment="0" applyProtection="0"/>
    <xf numFmtId="0" fontId="117" fillId="0" borderId="0" applyNumberFormat="0" applyFill="0" applyBorder="0" applyAlignment="0" applyProtection="0"/>
    <xf numFmtId="0" fontId="7" fillId="35" borderId="146" applyNumberFormat="0" applyFont="0" applyAlignment="0" applyProtection="0"/>
    <xf numFmtId="0" fontId="118" fillId="0" borderId="0" applyNumberFormat="0" applyFill="0" applyBorder="0" applyAlignment="0" applyProtection="0"/>
    <xf numFmtId="0" fontId="119" fillId="0" borderId="147" applyNumberFormat="0" applyFill="0" applyAlignment="0" applyProtection="0"/>
    <xf numFmtId="0" fontId="120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20" fillId="55" borderId="0" applyNumberFormat="0" applyBorder="0" applyAlignment="0" applyProtection="0"/>
    <xf numFmtId="0" fontId="120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120" fillId="59" borderId="0" applyNumberFormat="0" applyBorder="0" applyAlignment="0" applyProtection="0"/>
    <xf numFmtId="0" fontId="6" fillId="0" borderId="0"/>
    <xf numFmtId="0" fontId="122" fillId="0" borderId="0" applyNumberFormat="0" applyFill="0" applyBorder="0" applyAlignment="0" applyProtection="0"/>
    <xf numFmtId="0" fontId="6" fillId="35" borderId="146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43" fontId="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6" fillId="0" borderId="0"/>
    <xf numFmtId="0" fontId="122" fillId="0" borderId="0" applyNumberFormat="0" applyFill="0" applyBorder="0" applyAlignment="0" applyProtection="0"/>
    <xf numFmtId="0" fontId="6" fillId="35" borderId="146" applyNumberFormat="0" applyFont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2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2" borderId="1" applyNumberFormat="0" applyAlignment="0" applyProtection="0"/>
    <xf numFmtId="0" fontId="47" fillId="16" borderId="2" applyNumberFormat="0" applyAlignment="0" applyProtection="0"/>
    <xf numFmtId="0" fontId="48" fillId="0" borderId="0" applyNumberFormat="0" applyFill="0" applyBorder="0" applyAlignment="0" applyProtection="0"/>
    <xf numFmtId="0" fontId="49" fillId="17" borderId="0" applyNumberFormat="0" applyBorder="0" applyAlignment="0" applyProtection="0"/>
    <xf numFmtId="0" fontId="50" fillId="0" borderId="3" applyNumberFormat="0" applyFill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1" applyNumberFormat="0" applyAlignment="0" applyProtection="0"/>
    <xf numFmtId="0" fontId="54" fillId="0" borderId="6" applyNumberFormat="0" applyFill="0" applyAlignment="0" applyProtection="0"/>
    <xf numFmtId="0" fontId="55" fillId="8" borderId="0" applyNumberFormat="0" applyBorder="0" applyAlignment="0" applyProtection="0"/>
    <xf numFmtId="0" fontId="10" fillId="4" borderId="7" applyNumberFormat="0" applyFont="0" applyAlignment="0" applyProtection="0"/>
    <xf numFmtId="0" fontId="56" fillId="2" borderId="8" applyNumberFormat="0" applyAlignment="0" applyProtection="0"/>
    <xf numFmtId="6" fontId="13" fillId="0" borderId="0" applyNumberFormat="0" applyFill="0" applyBorder="0" applyProtection="0">
      <alignment horizontal="center"/>
    </xf>
    <xf numFmtId="0" fontId="57" fillId="0" borderId="9" applyNumberFormat="0" applyFill="0" applyAlignment="0" applyProtection="0"/>
    <xf numFmtId="0" fontId="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4" borderId="7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5" fillId="0" borderId="0" applyNumberFormat="0" applyFill="0" applyBorder="0" applyAlignment="0" applyProtection="0"/>
    <xf numFmtId="0" fontId="6" fillId="35" borderId="146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4" fontId="1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35" borderId="146" applyNumberFormat="0" applyFont="0" applyAlignment="0" applyProtection="0"/>
    <xf numFmtId="9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9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21" fillId="0" borderId="0" xfId="0" applyFont="1" applyBorder="1" applyProtection="1">
      <protection locked="0"/>
    </xf>
    <xf numFmtId="0" fontId="25" fillId="0" borderId="0" xfId="0" applyFont="1" applyBorder="1" applyProtection="1">
      <protection locked="0"/>
    </xf>
    <xf numFmtId="0" fontId="16" fillId="0" borderId="0" xfId="0" applyFont="1" applyBorder="1" applyProtection="1">
      <protection locked="0"/>
    </xf>
    <xf numFmtId="0" fontId="30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167" fontId="13" fillId="0" borderId="0" xfId="0" applyNumberFormat="1" applyFont="1" applyFill="1" applyBorder="1" applyProtection="1">
      <protection locked="0"/>
    </xf>
    <xf numFmtId="0" fontId="11" fillId="0" borderId="15" xfId="0" applyFont="1" applyBorder="1" applyProtection="1"/>
    <xf numFmtId="0" fontId="11" fillId="0" borderId="0" xfId="0" applyFont="1" applyBorder="1" applyProtection="1"/>
    <xf numFmtId="0" fontId="15" fillId="0" borderId="15" xfId="0" applyFont="1" applyBorder="1" applyAlignment="1" applyProtection="1">
      <alignment horizontal="center"/>
    </xf>
    <xf numFmtId="0" fontId="11" fillId="0" borderId="16" xfId="0" applyFont="1" applyFill="1" applyBorder="1" applyProtection="1"/>
    <xf numFmtId="0" fontId="27" fillId="0" borderId="0" xfId="0" applyFont="1" applyBorder="1" applyAlignment="1" applyProtection="1">
      <alignment vertical="center"/>
    </xf>
    <xf numFmtId="164" fontId="11" fillId="0" borderId="16" xfId="0" applyNumberFormat="1" applyFont="1" applyBorder="1" applyProtection="1"/>
    <xf numFmtId="0" fontId="11" fillId="0" borderId="14" xfId="0" applyFont="1" applyBorder="1" applyProtection="1"/>
    <xf numFmtId="0" fontId="15" fillId="0" borderId="17" xfId="0" applyFont="1" applyBorder="1" applyAlignment="1" applyProtection="1">
      <alignment horizontal="center"/>
    </xf>
    <xf numFmtId="164" fontId="15" fillId="0" borderId="18" xfId="0" applyNumberFormat="1" applyFont="1" applyBorder="1" applyProtection="1"/>
    <xf numFmtId="0" fontId="15" fillId="0" borderId="14" xfId="0" applyFont="1" applyBorder="1" applyAlignment="1" applyProtection="1">
      <alignment horizontal="center"/>
    </xf>
    <xf numFmtId="0" fontId="11" fillId="0" borderId="18" xfId="0" applyFont="1" applyFill="1" applyBorder="1" applyProtection="1"/>
    <xf numFmtId="164" fontId="15" fillId="18" borderId="19" xfId="0" applyNumberFormat="1" applyFont="1" applyFill="1" applyBorder="1" applyProtection="1"/>
    <xf numFmtId="0" fontId="15" fillId="18" borderId="19" xfId="0" applyFont="1" applyFill="1" applyBorder="1" applyAlignment="1" applyProtection="1">
      <alignment horizontal="center"/>
    </xf>
    <xf numFmtId="10" fontId="15" fillId="18" borderId="19" xfId="0" applyNumberFormat="1" applyFont="1" applyFill="1" applyBorder="1" applyAlignment="1" applyProtection="1">
      <alignment horizontal="center"/>
    </xf>
    <xf numFmtId="10" fontId="18" fillId="18" borderId="19" xfId="0" applyNumberFormat="1" applyFont="1" applyFill="1" applyBorder="1" applyAlignment="1" applyProtection="1">
      <alignment horizontal="center"/>
    </xf>
    <xf numFmtId="164" fontId="11" fillId="18" borderId="19" xfId="0" applyNumberFormat="1" applyFont="1" applyFill="1" applyBorder="1" applyProtection="1"/>
    <xf numFmtId="0" fontId="11" fillId="18" borderId="20" xfId="0" applyFont="1" applyFill="1" applyBorder="1" applyProtection="1"/>
    <xf numFmtId="0" fontId="18" fillId="0" borderId="22" xfId="0" applyFont="1" applyBorder="1" applyAlignment="1" applyProtection="1">
      <alignment horizontal="center" vertical="center"/>
    </xf>
    <xf numFmtId="0" fontId="21" fillId="0" borderId="24" xfId="0" applyFont="1" applyBorder="1" applyProtection="1"/>
    <xf numFmtId="42" fontId="19" fillId="0" borderId="24" xfId="0" applyNumberFormat="1" applyFont="1" applyBorder="1" applyAlignment="1" applyProtection="1">
      <alignment horizontal="right"/>
    </xf>
    <xf numFmtId="0" fontId="11" fillId="18" borderId="26" xfId="0" applyFont="1" applyFill="1" applyBorder="1" applyProtection="1"/>
    <xf numFmtId="3" fontId="11" fillId="18" borderId="26" xfId="0" applyNumberFormat="1" applyFont="1" applyFill="1" applyBorder="1" applyProtection="1"/>
    <xf numFmtId="4" fontId="11" fillId="18" borderId="26" xfId="0" applyNumberFormat="1" applyFont="1" applyFill="1" applyBorder="1" applyProtection="1"/>
    <xf numFmtId="0" fontId="13" fillId="18" borderId="26" xfId="0" applyFont="1" applyFill="1" applyBorder="1" applyProtection="1"/>
    <xf numFmtId="0" fontId="11" fillId="18" borderId="26" xfId="0" applyFont="1" applyFill="1" applyBorder="1" applyAlignment="1" applyProtection="1"/>
    <xf numFmtId="0" fontId="11" fillId="18" borderId="27" xfId="0" applyFont="1" applyFill="1" applyBorder="1" applyProtection="1"/>
    <xf numFmtId="0" fontId="18" fillId="0" borderId="23" xfId="0" applyFont="1" applyBorder="1" applyAlignment="1" applyProtection="1">
      <alignment horizontal="center" vertical="center"/>
    </xf>
    <xf numFmtId="0" fontId="23" fillId="18" borderId="26" xfId="0" applyFont="1" applyFill="1" applyBorder="1" applyProtection="1"/>
    <xf numFmtId="167" fontId="26" fillId="18" borderId="26" xfId="0" applyNumberFormat="1" applyFont="1" applyFill="1" applyBorder="1" applyProtection="1"/>
    <xf numFmtId="0" fontId="26" fillId="18" borderId="26" xfId="0" applyFont="1" applyFill="1" applyBorder="1" applyProtection="1"/>
    <xf numFmtId="6" fontId="26" fillId="18" borderId="26" xfId="0" applyNumberFormat="1" applyFont="1" applyFill="1" applyBorder="1" applyProtection="1"/>
    <xf numFmtId="0" fontId="26" fillId="18" borderId="27" xfId="0" applyFont="1" applyFill="1" applyBorder="1" applyProtection="1"/>
    <xf numFmtId="0" fontId="11" fillId="18" borderId="26" xfId="0" applyFont="1" applyFill="1" applyBorder="1" applyAlignment="1" applyProtection="1">
      <alignment horizontal="center" vertical="center"/>
    </xf>
    <xf numFmtId="164" fontId="11" fillId="18" borderId="26" xfId="0" applyNumberFormat="1" applyFont="1" applyFill="1" applyBorder="1" applyAlignment="1" applyProtection="1">
      <alignment horizontal="center" vertical="center"/>
    </xf>
    <xf numFmtId="42" fontId="19" fillId="0" borderId="24" xfId="0" applyNumberFormat="1" applyFont="1" applyBorder="1" applyAlignment="1" applyProtection="1"/>
    <xf numFmtId="6" fontId="11" fillId="18" borderId="19" xfId="0" applyNumberFormat="1" applyFont="1" applyFill="1" applyBorder="1" applyProtection="1"/>
    <xf numFmtId="164" fontId="18" fillId="18" borderId="19" xfId="0" applyNumberFormat="1" applyFont="1" applyFill="1" applyBorder="1" applyProtection="1"/>
    <xf numFmtId="164" fontId="11" fillId="18" borderId="19" xfId="0" applyNumberFormat="1" applyFont="1" applyFill="1" applyBorder="1" applyAlignment="1" applyProtection="1">
      <alignment horizontal="center"/>
    </xf>
    <xf numFmtId="0" fontId="18" fillId="0" borderId="29" xfId="0" applyFont="1" applyBorder="1" applyAlignment="1" applyProtection="1">
      <alignment horizontal="center" vertical="center"/>
    </xf>
    <xf numFmtId="0" fontId="18" fillId="0" borderId="30" xfId="0" applyFont="1" applyBorder="1" applyAlignment="1" applyProtection="1">
      <alignment horizontal="center" vertical="center"/>
    </xf>
    <xf numFmtId="0" fontId="17" fillId="0" borderId="14" xfId="0" applyFont="1" applyBorder="1" applyProtection="1"/>
    <xf numFmtId="42" fontId="17" fillId="0" borderId="28" xfId="0" applyNumberFormat="1" applyFont="1" applyFill="1" applyBorder="1" applyProtection="1"/>
    <xf numFmtId="0" fontId="11" fillId="0" borderId="31" xfId="0" applyFont="1" applyBorder="1" applyProtection="1"/>
    <xf numFmtId="0" fontId="15" fillId="0" borderId="32" xfId="0" applyFont="1" applyFill="1" applyBorder="1" applyAlignment="1" applyProtection="1">
      <alignment horizontal="right"/>
    </xf>
    <xf numFmtId="6" fontId="11" fillId="0" borderId="32" xfId="0" applyNumberFormat="1" applyFont="1" applyFill="1" applyBorder="1" applyProtection="1"/>
    <xf numFmtId="42" fontId="15" fillId="0" borderId="33" xfId="0" applyNumberFormat="1" applyFont="1" applyFill="1" applyBorder="1" applyProtection="1"/>
    <xf numFmtId="0" fontId="11" fillId="0" borderId="33" xfId="0" applyFont="1" applyFill="1" applyBorder="1" applyProtection="1"/>
    <xf numFmtId="0" fontId="11" fillId="0" borderId="34" xfId="0" applyFont="1" applyFill="1" applyBorder="1" applyProtection="1"/>
    <xf numFmtId="42" fontId="33" fillId="0" borderId="28" xfId="30" applyNumberFormat="1" applyFont="1" applyBorder="1" applyAlignment="1" applyProtection="1"/>
    <xf numFmtId="167" fontId="30" fillId="0" borderId="35" xfId="30" applyNumberFormat="1" applyFont="1" applyFill="1" applyBorder="1" applyAlignment="1" applyProtection="1">
      <alignment vertical="center"/>
    </xf>
    <xf numFmtId="167" fontId="36" fillId="0" borderId="36" xfId="30" applyNumberFormat="1" applyFont="1" applyFill="1" applyBorder="1" applyAlignment="1" applyProtection="1">
      <alignment vertical="center"/>
    </xf>
    <xf numFmtId="164" fontId="35" fillId="0" borderId="0" xfId="0" quotePrefix="1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0" fillId="0" borderId="16" xfId="0" applyFont="1" applyFill="1" applyBorder="1" applyAlignment="1" applyProtection="1">
      <alignment vertical="center"/>
    </xf>
    <xf numFmtId="164" fontId="34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11" fillId="0" borderId="16" xfId="0" applyFont="1" applyFill="1" applyBorder="1" applyAlignment="1" applyProtection="1">
      <alignment vertical="center"/>
    </xf>
    <xf numFmtId="0" fontId="37" fillId="0" borderId="17" xfId="0" applyFont="1" applyFill="1" applyBorder="1" applyAlignment="1" applyProtection="1">
      <alignment vertical="center"/>
    </xf>
    <xf numFmtId="0" fontId="36" fillId="0" borderId="17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30" fillId="0" borderId="31" xfId="0" applyFont="1" applyBorder="1" applyProtection="1"/>
    <xf numFmtId="0" fontId="31" fillId="0" borderId="32" xfId="0" applyFont="1" applyBorder="1" applyAlignment="1" applyProtection="1">
      <alignment vertical="center"/>
    </xf>
    <xf numFmtId="6" fontId="30" fillId="0" borderId="32" xfId="0" applyNumberFormat="1" applyFont="1" applyFill="1" applyBorder="1" applyAlignment="1" applyProtection="1">
      <alignment vertical="center"/>
    </xf>
    <xf numFmtId="167" fontId="31" fillId="0" borderId="32" xfId="30" applyNumberFormat="1" applyFont="1" applyBorder="1" applyAlignment="1" applyProtection="1">
      <alignment vertical="center"/>
    </xf>
    <xf numFmtId="167" fontId="32" fillId="0" borderId="32" xfId="30" applyNumberFormat="1" applyFont="1" applyBorder="1" applyAlignment="1" applyProtection="1">
      <alignment vertical="center"/>
    </xf>
    <xf numFmtId="167" fontId="40" fillId="0" borderId="32" xfId="30" applyNumberFormat="1" applyFont="1" applyFill="1" applyBorder="1" applyAlignment="1" applyProtection="1">
      <alignment vertical="center"/>
    </xf>
    <xf numFmtId="167" fontId="39" fillId="0" borderId="37" xfId="30" applyNumberFormat="1" applyFont="1" applyFill="1" applyBorder="1" applyAlignment="1" applyProtection="1">
      <alignment vertical="center"/>
    </xf>
    <xf numFmtId="0" fontId="26" fillId="18" borderId="26" xfId="0" applyFont="1" applyFill="1" applyBorder="1" applyAlignment="1" applyProtection="1">
      <alignment horizontal="left"/>
    </xf>
    <xf numFmtId="166" fontId="37" fillId="0" borderId="0" xfId="28" applyNumberFormat="1" applyFont="1" applyFill="1" applyBorder="1" applyAlignment="1" applyProtection="1">
      <alignment horizontal="left" vertical="center"/>
    </xf>
    <xf numFmtId="164" fontId="65" fillId="18" borderId="26" xfId="0" applyNumberFormat="1" applyFont="1" applyFill="1" applyBorder="1" applyAlignment="1" applyProtection="1">
      <alignment horizontal="center"/>
    </xf>
    <xf numFmtId="0" fontId="67" fillId="18" borderId="26" xfId="0" applyFont="1" applyFill="1" applyBorder="1" applyAlignment="1" applyProtection="1">
      <alignment horizontal="center"/>
    </xf>
    <xf numFmtId="0" fontId="65" fillId="18" borderId="26" xfId="0" applyFont="1" applyFill="1" applyBorder="1" applyAlignment="1" applyProtection="1">
      <alignment horizontal="center" vertical="center"/>
    </xf>
    <xf numFmtId="6" fontId="65" fillId="18" borderId="19" xfId="0" applyNumberFormat="1" applyFont="1" applyFill="1" applyBorder="1" applyAlignment="1" applyProtection="1">
      <alignment horizontal="center"/>
    </xf>
    <xf numFmtId="42" fontId="66" fillId="0" borderId="40" xfId="0" applyNumberFormat="1" applyFont="1" applyBorder="1" applyAlignment="1" applyProtection="1">
      <alignment horizontal="center"/>
    </xf>
    <xf numFmtId="6" fontId="69" fillId="0" borderId="32" xfId="0" applyNumberFormat="1" applyFont="1" applyBorder="1" applyAlignment="1" applyProtection="1">
      <alignment vertical="center"/>
    </xf>
    <xf numFmtId="0" fontId="62" fillId="0" borderId="0" xfId="50" applyFont="1"/>
    <xf numFmtId="0" fontId="59" fillId="0" borderId="0" xfId="50" applyFont="1"/>
    <xf numFmtId="0" fontId="70" fillId="0" borderId="0" xfId="50" applyFont="1"/>
    <xf numFmtId="0" fontId="59" fillId="0" borderId="0" xfId="50" applyFont="1" applyBorder="1"/>
    <xf numFmtId="0" fontId="61" fillId="0" borderId="43" xfId="50" applyFont="1" applyBorder="1"/>
    <xf numFmtId="0" fontId="61" fillId="0" borderId="44" xfId="50" applyFont="1" applyBorder="1" applyAlignment="1">
      <alignment horizontal="center"/>
    </xf>
    <xf numFmtId="0" fontId="61" fillId="0" borderId="45" xfId="50" applyFont="1" applyBorder="1" applyAlignment="1">
      <alignment horizontal="center"/>
    </xf>
    <xf numFmtId="0" fontId="59" fillId="0" borderId="46" xfId="50" applyFont="1" applyBorder="1"/>
    <xf numFmtId="10" fontId="59" fillId="0" borderId="48" xfId="55" applyNumberFormat="1" applyFont="1" applyBorder="1" applyAlignment="1">
      <alignment horizontal="right"/>
    </xf>
    <xf numFmtId="0" fontId="59" fillId="0" borderId="49" xfId="50" applyFont="1" applyFill="1" applyBorder="1"/>
    <xf numFmtId="10" fontId="63" fillId="0" borderId="51" xfId="55" applyNumberFormat="1" applyFont="1" applyFill="1" applyBorder="1" applyAlignment="1">
      <alignment horizontal="right"/>
    </xf>
    <xf numFmtId="0" fontId="59" fillId="0" borderId="53" xfId="50" applyFont="1" applyBorder="1"/>
    <xf numFmtId="0" fontId="59" fillId="0" borderId="54" xfId="50" applyFont="1" applyFill="1" applyBorder="1"/>
    <xf numFmtId="0" fontId="61" fillId="0" borderId="31" xfId="50" applyFont="1" applyFill="1" applyBorder="1"/>
    <xf numFmtId="10" fontId="59" fillId="0" borderId="51" xfId="55" applyNumberFormat="1" applyFont="1" applyFill="1" applyBorder="1" applyAlignment="1">
      <alignment horizontal="right"/>
    </xf>
    <xf numFmtId="0" fontId="71" fillId="0" borderId="53" xfId="50" applyFont="1" applyBorder="1"/>
    <xf numFmtId="0" fontId="59" fillId="0" borderId="0" xfId="50" applyFont="1" applyFill="1" applyBorder="1"/>
    <xf numFmtId="9" fontId="59" fillId="0" borderId="0" xfId="55" applyFont="1"/>
    <xf numFmtId="0" fontId="59" fillId="0" borderId="56" xfId="50" applyFont="1" applyBorder="1"/>
    <xf numFmtId="0" fontId="61" fillId="0" borderId="58" xfId="50" applyFont="1" applyBorder="1" applyAlignment="1">
      <alignment horizontal="center"/>
    </xf>
    <xf numFmtId="0" fontId="61" fillId="0" borderId="38" xfId="50" applyFont="1" applyBorder="1" applyAlignment="1">
      <alignment horizontal="center"/>
    </xf>
    <xf numFmtId="10" fontId="61" fillId="0" borderId="39" xfId="55" applyNumberFormat="1" applyFont="1" applyBorder="1" applyAlignment="1">
      <alignment horizontal="center"/>
    </xf>
    <xf numFmtId="0" fontId="59" fillId="0" borderId="59" xfId="50" applyFont="1" applyBorder="1"/>
    <xf numFmtId="178" fontId="59" fillId="0" borderId="60" xfId="29" applyNumberFormat="1" applyFont="1" applyBorder="1"/>
    <xf numFmtId="9" fontId="59" fillId="0" borderId="61" xfId="55" applyNumberFormat="1" applyFont="1" applyBorder="1"/>
    <xf numFmtId="0" fontId="59" fillId="0" borderId="62" xfId="50" applyFont="1" applyBorder="1"/>
    <xf numFmtId="178" fontId="59" fillId="0" borderId="63" xfId="29" applyNumberFormat="1" applyFont="1" applyBorder="1"/>
    <xf numFmtId="9" fontId="59" fillId="0" borderId="64" xfId="55" applyNumberFormat="1" applyFont="1" applyBorder="1"/>
    <xf numFmtId="0" fontId="59" fillId="0" borderId="58" xfId="50" applyFont="1" applyBorder="1" applyAlignment="1">
      <alignment horizontal="right"/>
    </xf>
    <xf numFmtId="178" fontId="59" fillId="0" borderId="38" xfId="29" applyNumberFormat="1" applyFont="1" applyBorder="1"/>
    <xf numFmtId="9" fontId="59" fillId="0" borderId="39" xfId="55" applyNumberFormat="1" applyFont="1" applyBorder="1"/>
    <xf numFmtId="0" fontId="59" fillId="0" borderId="29" xfId="50" applyFont="1" applyBorder="1"/>
    <xf numFmtId="178" fontId="59" fillId="0" borderId="0" xfId="29" applyNumberFormat="1" applyFont="1" applyBorder="1"/>
    <xf numFmtId="9" fontId="59" fillId="0" borderId="29" xfId="55" applyNumberFormat="1" applyFont="1" applyBorder="1"/>
    <xf numFmtId="0" fontId="59" fillId="0" borderId="58" xfId="50" applyFont="1" applyBorder="1"/>
    <xf numFmtId="178" fontId="59" fillId="0" borderId="38" xfId="29" applyNumberFormat="1" applyFont="1" applyBorder="1" applyAlignment="1">
      <alignment horizontal="left" indent="1"/>
    </xf>
    <xf numFmtId="178" fontId="59" fillId="0" borderId="0" xfId="29" applyNumberFormat="1" applyFont="1" applyAlignment="1">
      <alignment horizontal="left" indent="1"/>
    </xf>
    <xf numFmtId="0" fontId="61" fillId="0" borderId="58" xfId="50" applyFont="1" applyBorder="1"/>
    <xf numFmtId="178" fontId="61" fillId="0" borderId="38" xfId="29" applyNumberFormat="1" applyFont="1" applyBorder="1" applyAlignment="1">
      <alignment horizontal="left" indent="1"/>
    </xf>
    <xf numFmtId="0" fontId="59" fillId="0" borderId="65" xfId="50" applyFont="1" applyBorder="1"/>
    <xf numFmtId="0" fontId="59" fillId="0" borderId="7" xfId="50" applyFont="1" applyBorder="1"/>
    <xf numFmtId="0" fontId="59" fillId="0" borderId="63" xfId="50" applyFont="1" applyBorder="1"/>
    <xf numFmtId="0" fontId="59" fillId="0" borderId="38" xfId="50" applyFont="1" applyBorder="1"/>
    <xf numFmtId="0" fontId="63" fillId="0" borderId="65" xfId="50" applyFont="1" applyFill="1" applyBorder="1"/>
    <xf numFmtId="0" fontId="63" fillId="0" borderId="7" xfId="50" applyFont="1" applyBorder="1"/>
    <xf numFmtId="0" fontId="61" fillId="0" borderId="66" xfId="50" applyFont="1" applyFill="1" applyBorder="1"/>
    <xf numFmtId="0" fontId="59" fillId="0" borderId="19" xfId="50" applyFont="1" applyFill="1" applyBorder="1"/>
    <xf numFmtId="0" fontId="61" fillId="0" borderId="20" xfId="50" applyFont="1" applyFill="1" applyBorder="1" applyAlignment="1">
      <alignment horizontal="center"/>
    </xf>
    <xf numFmtId="0" fontId="59" fillId="0" borderId="67" xfId="50" applyFont="1" applyBorder="1"/>
    <xf numFmtId="0" fontId="59" fillId="0" borderId="68" xfId="50" applyFont="1" applyBorder="1"/>
    <xf numFmtId="178" fontId="59" fillId="0" borderId="69" xfId="50" applyNumberFormat="1" applyFont="1" applyBorder="1"/>
    <xf numFmtId="37" fontId="59" fillId="0" borderId="0" xfId="0" applyNumberFormat="1" applyFont="1" applyFill="1" applyProtection="1">
      <protection locked="0"/>
    </xf>
    <xf numFmtId="39" fontId="59" fillId="0" borderId="0" xfId="0" applyNumberFormat="1" applyFont="1" applyFill="1" applyAlignment="1" applyProtection="1">
      <alignment wrapText="1"/>
      <protection locked="0"/>
    </xf>
    <xf numFmtId="0" fontId="59" fillId="0" borderId="0" xfId="0" applyFont="1" applyFill="1" applyAlignment="1" applyProtection="1">
      <alignment wrapText="1"/>
      <protection locked="0"/>
    </xf>
    <xf numFmtId="0" fontId="59" fillId="19" borderId="0" xfId="0" applyFont="1" applyFill="1" applyAlignment="1" applyProtection="1">
      <alignment horizontal="center"/>
      <protection hidden="1"/>
    </xf>
    <xf numFmtId="0" fontId="59" fillId="19" borderId="0" xfId="0" applyFont="1" applyFill="1" applyAlignment="1" applyProtection="1">
      <alignment wrapText="1"/>
      <protection locked="0"/>
    </xf>
    <xf numFmtId="37" fontId="59" fillId="19" borderId="0" xfId="0" applyNumberFormat="1" applyFont="1" applyFill="1" applyProtection="1">
      <protection locked="0"/>
    </xf>
    <xf numFmtId="39" fontId="59" fillId="19" borderId="0" xfId="0" applyNumberFormat="1" applyFont="1" applyFill="1" applyAlignment="1" applyProtection="1">
      <alignment wrapText="1"/>
      <protection locked="0"/>
    </xf>
    <xf numFmtId="37" fontId="59" fillId="0" borderId="0" xfId="0" applyNumberFormat="1" applyFont="1" applyFill="1" applyProtection="1">
      <protection locked="0" hidden="1"/>
    </xf>
    <xf numFmtId="43" fontId="11" fillId="0" borderId="0" xfId="28" applyFont="1" applyBorder="1" applyProtection="1">
      <protection locked="0"/>
    </xf>
    <xf numFmtId="9" fontId="59" fillId="0" borderId="61" xfId="54" applyNumberFormat="1" applyFont="1" applyFill="1" applyBorder="1"/>
    <xf numFmtId="0" fontId="59" fillId="0" borderId="0" xfId="0" applyFont="1" applyFill="1" applyBorder="1" applyProtection="1">
      <protection locked="0"/>
    </xf>
    <xf numFmtId="164" fontId="24" fillId="0" borderId="28" xfId="0" applyNumberFormat="1" applyFont="1" applyFill="1" applyBorder="1" applyAlignment="1" applyProtection="1">
      <alignment vertical="center"/>
    </xf>
    <xf numFmtId="42" fontId="17" fillId="0" borderId="33" xfId="0" applyNumberFormat="1" applyFont="1" applyFill="1" applyBorder="1" applyAlignment="1" applyProtection="1">
      <alignment vertical="center"/>
    </xf>
    <xf numFmtId="0" fontId="59" fillId="0" borderId="73" xfId="50" applyFont="1" applyFill="1" applyBorder="1"/>
    <xf numFmtId="0" fontId="59" fillId="0" borderId="74" xfId="50" applyFont="1" applyFill="1" applyBorder="1"/>
    <xf numFmtId="0" fontId="72" fillId="0" borderId="75" xfId="50" applyFont="1" applyFill="1" applyBorder="1" applyAlignment="1"/>
    <xf numFmtId="0" fontId="59" fillId="0" borderId="59" xfId="50" applyFont="1" applyFill="1" applyBorder="1"/>
    <xf numFmtId="0" fontId="59" fillId="0" borderId="60" xfId="50" applyFont="1" applyFill="1" applyBorder="1"/>
    <xf numFmtId="0" fontId="61" fillId="0" borderId="66" xfId="50" applyFont="1" applyBorder="1" applyAlignment="1">
      <alignment horizontal="left" vertical="center"/>
    </xf>
    <xf numFmtId="0" fontId="61" fillId="0" borderId="19" xfId="50" applyFont="1" applyBorder="1" applyAlignment="1">
      <alignment horizontal="center" vertical="center"/>
    </xf>
    <xf numFmtId="0" fontId="59" fillId="0" borderId="57" xfId="50" applyFont="1" applyBorder="1"/>
    <xf numFmtId="178" fontId="59" fillId="0" borderId="72" xfId="29" applyNumberFormat="1" applyFont="1" applyBorder="1"/>
    <xf numFmtId="178" fontId="59" fillId="0" borderId="69" xfId="28" applyNumberFormat="1" applyFont="1" applyBorder="1"/>
    <xf numFmtId="178" fontId="59" fillId="0" borderId="76" xfId="28" applyNumberFormat="1" applyFont="1" applyBorder="1"/>
    <xf numFmtId="0" fontId="63" fillId="19" borderId="77" xfId="50" applyFont="1" applyFill="1" applyBorder="1"/>
    <xf numFmtId="0" fontId="59" fillId="0" borderId="77" xfId="50" applyFont="1" applyBorder="1"/>
    <xf numFmtId="0" fontId="59" fillId="0" borderId="64" xfId="50" applyFont="1" applyBorder="1"/>
    <xf numFmtId="0" fontId="59" fillId="0" borderId="39" xfId="50" applyFont="1" applyFill="1" applyBorder="1"/>
    <xf numFmtId="0" fontId="63" fillId="0" borderId="78" xfId="50" applyFont="1" applyFill="1" applyBorder="1"/>
    <xf numFmtId="178" fontId="59" fillId="0" borderId="79" xfId="28" applyNumberFormat="1" applyFont="1" applyBorder="1"/>
    <xf numFmtId="0" fontId="63" fillId="0" borderId="52" xfId="50" applyFont="1" applyFill="1" applyBorder="1"/>
    <xf numFmtId="0" fontId="63" fillId="0" borderId="56" xfId="50" applyFont="1" applyFill="1" applyBorder="1"/>
    <xf numFmtId="178" fontId="59" fillId="0" borderId="72" xfId="28" applyNumberFormat="1" applyFont="1" applyBorder="1"/>
    <xf numFmtId="0" fontId="59" fillId="0" borderId="80" xfId="50" applyFont="1" applyBorder="1"/>
    <xf numFmtId="0" fontId="61" fillId="0" borderId="20" xfId="50" applyFont="1" applyBorder="1" applyAlignment="1">
      <alignment horizontal="center"/>
    </xf>
    <xf numFmtId="178" fontId="61" fillId="22" borderId="18" xfId="28" applyNumberFormat="1" applyFont="1" applyFill="1" applyBorder="1" applyAlignment="1">
      <alignment horizontal="left"/>
    </xf>
    <xf numFmtId="0" fontId="59" fillId="22" borderId="14" xfId="50" applyFont="1" applyFill="1" applyBorder="1"/>
    <xf numFmtId="167" fontId="61" fillId="22" borderId="17" xfId="31" applyNumberFormat="1" applyFont="1" applyFill="1" applyBorder="1" applyAlignment="1">
      <alignment horizontal="right"/>
    </xf>
    <xf numFmtId="0" fontId="59" fillId="0" borderId="32" xfId="50" applyFont="1" applyBorder="1"/>
    <xf numFmtId="0" fontId="59" fillId="0" borderId="81" xfId="50" applyFont="1" applyBorder="1"/>
    <xf numFmtId="178" fontId="61" fillId="0" borderId="82" xfId="50" applyNumberFormat="1" applyFont="1" applyBorder="1"/>
    <xf numFmtId="0" fontId="59" fillId="0" borderId="0" xfId="50" applyFont="1" applyAlignment="1">
      <alignment horizontal="center"/>
    </xf>
    <xf numFmtId="0" fontId="59" fillId="0" borderId="83" xfId="50" applyFont="1" applyBorder="1" applyAlignment="1">
      <alignment horizontal="center"/>
    </xf>
    <xf numFmtId="0" fontId="59" fillId="0" borderId="0" xfId="0" applyFont="1" applyFill="1" applyAlignment="1" applyProtection="1">
      <alignment horizontal="center"/>
      <protection hidden="1"/>
    </xf>
    <xf numFmtId="0" fontId="61" fillId="0" borderId="0" xfId="0" applyFont="1" applyFill="1" applyBorder="1" applyAlignment="1" applyProtection="1">
      <alignment wrapText="1"/>
    </xf>
    <xf numFmtId="0" fontId="59" fillId="0" borderId="0" xfId="0" applyFont="1" applyFill="1" applyBorder="1" applyProtection="1">
      <protection hidden="1"/>
    </xf>
    <xf numFmtId="0" fontId="61" fillId="0" borderId="0" xfId="0" applyFont="1" applyFill="1" applyBorder="1" applyProtection="1">
      <protection hidden="1"/>
    </xf>
    <xf numFmtId="178" fontId="11" fillId="0" borderId="0" xfId="28" applyNumberFormat="1" applyFont="1" applyBorder="1" applyProtection="1">
      <protection locked="0"/>
    </xf>
    <xf numFmtId="9" fontId="59" fillId="0" borderId="0" xfId="54" applyNumberFormat="1" applyFont="1" applyAlignment="1">
      <alignment horizontal="right"/>
    </xf>
    <xf numFmtId="41" fontId="11" fillId="0" borderId="16" xfId="0" applyNumberFormat="1" applyFont="1" applyBorder="1" applyProtection="1"/>
    <xf numFmtId="9" fontId="59" fillId="0" borderId="0" xfId="54" applyNumberFormat="1" applyFont="1" applyFill="1" applyBorder="1"/>
    <xf numFmtId="0" fontId="61" fillId="0" borderId="0" xfId="50" applyFont="1" applyFill="1" applyBorder="1" applyAlignment="1">
      <alignment horizontal="center"/>
    </xf>
    <xf numFmtId="0" fontId="59" fillId="0" borderId="0" xfId="50" applyFont="1" applyFill="1"/>
    <xf numFmtId="10" fontId="61" fillId="0" borderId="0" xfId="55" applyNumberFormat="1" applyFont="1" applyFill="1" applyBorder="1" applyAlignment="1">
      <alignment horizontal="center"/>
    </xf>
    <xf numFmtId="9" fontId="59" fillId="0" borderId="0" xfId="55" applyNumberFormat="1" applyFont="1" applyFill="1" applyBorder="1"/>
    <xf numFmtId="10" fontId="59" fillId="0" borderId="0" xfId="55" applyNumberFormat="1" applyFont="1" applyFill="1" applyBorder="1"/>
    <xf numFmtId="0" fontId="60" fillId="0" borderId="0" xfId="50" applyFont="1" applyFill="1" applyBorder="1" applyAlignment="1">
      <alignment horizontal="center"/>
    </xf>
    <xf numFmtId="0" fontId="59" fillId="0" borderId="0" xfId="50" applyFont="1" applyFill="1" applyBorder="1" applyAlignment="1">
      <alignment horizontal="right"/>
    </xf>
    <xf numFmtId="0" fontId="63" fillId="0" borderId="0" xfId="50" applyFont="1" applyFill="1" applyBorder="1"/>
    <xf numFmtId="178" fontId="59" fillId="0" borderId="0" xfId="50" applyNumberFormat="1" applyFont="1" applyFill="1" applyBorder="1"/>
    <xf numFmtId="178" fontId="59" fillId="0" borderId="0" xfId="29" applyNumberFormat="1" applyFont="1" applyFill="1" applyBorder="1"/>
    <xf numFmtId="178" fontId="61" fillId="0" borderId="0" xfId="28" applyNumberFormat="1" applyFont="1" applyFill="1" applyBorder="1" applyAlignment="1">
      <alignment horizontal="left"/>
    </xf>
    <xf numFmtId="178" fontId="59" fillId="0" borderId="0" xfId="28" applyNumberFormat="1" applyFont="1" applyFill="1" applyBorder="1"/>
    <xf numFmtId="178" fontId="61" fillId="0" borderId="0" xfId="50" applyNumberFormat="1" applyFont="1" applyFill="1" applyBorder="1"/>
    <xf numFmtId="10" fontId="61" fillId="0" borderId="48" xfId="55" applyNumberFormat="1" applyFont="1" applyFill="1" applyBorder="1" applyAlignment="1">
      <alignment horizontal="right"/>
    </xf>
    <xf numFmtId="0" fontId="59" fillId="0" borderId="0" xfId="0" applyFont="1"/>
    <xf numFmtId="42" fontId="59" fillId="0" borderId="0" xfId="0" applyNumberFormat="1" applyFont="1"/>
    <xf numFmtId="41" fontId="59" fillId="0" borderId="0" xfId="0" applyNumberFormat="1" applyFont="1"/>
    <xf numFmtId="38" fontId="59" fillId="0" borderId="0" xfId="0" applyNumberFormat="1" applyFont="1"/>
    <xf numFmtId="0" fontId="0" fillId="0" borderId="0" xfId="0" applyBorder="1"/>
    <xf numFmtId="42" fontId="59" fillId="0" borderId="84" xfId="0" applyNumberFormat="1" applyFont="1" applyBorder="1"/>
    <xf numFmtId="42" fontId="59" fillId="0" borderId="26" xfId="0" applyNumberFormat="1" applyFont="1" applyBorder="1"/>
    <xf numFmtId="0" fontId="15" fillId="0" borderId="0" xfId="0" applyFont="1"/>
    <xf numFmtId="38" fontId="59" fillId="0" borderId="0" xfId="0" applyNumberFormat="1" applyFont="1" applyBorder="1"/>
    <xf numFmtId="0" fontId="59" fillId="0" borderId="0" xfId="0" applyFont="1" applyBorder="1"/>
    <xf numFmtId="0" fontId="22" fillId="0" borderId="86" xfId="0" applyFont="1" applyBorder="1"/>
    <xf numFmtId="0" fontId="22" fillId="0" borderId="85" xfId="0" applyFont="1" applyBorder="1" applyAlignment="1">
      <alignment horizontal="center" wrapText="1"/>
    </xf>
    <xf numFmtId="38" fontId="0" fillId="0" borderId="0" xfId="0" applyNumberFormat="1"/>
    <xf numFmtId="0" fontId="22" fillId="0" borderId="88" xfId="0" applyFont="1" applyBorder="1"/>
    <xf numFmtId="0" fontId="18" fillId="0" borderId="52" xfId="0" applyFont="1" applyBorder="1" applyAlignment="1" applyProtection="1">
      <alignment horizontal="left"/>
    </xf>
    <xf numFmtId="177" fontId="11" fillId="0" borderId="7" xfId="0" applyNumberFormat="1" applyFont="1" applyFill="1" applyBorder="1" applyAlignment="1" applyProtection="1">
      <alignment horizontal="center"/>
    </xf>
    <xf numFmtId="0" fontId="18" fillId="0" borderId="52" xfId="0" applyFont="1" applyBorder="1" applyAlignment="1" applyProtection="1"/>
    <xf numFmtId="0" fontId="18" fillId="0" borderId="78" xfId="0" applyFont="1" applyBorder="1" applyAlignment="1" applyProtection="1">
      <alignment horizontal="left"/>
    </xf>
    <xf numFmtId="0" fontId="18" fillId="0" borderId="90" xfId="0" applyFont="1" applyBorder="1" applyAlignment="1" applyProtection="1">
      <alignment horizontal="center"/>
    </xf>
    <xf numFmtId="0" fontId="18" fillId="0" borderId="91" xfId="0" applyFont="1" applyFill="1" applyBorder="1" applyAlignment="1" applyProtection="1">
      <alignment horizontal="center" vertical="center"/>
    </xf>
    <xf numFmtId="0" fontId="18" fillId="0" borderId="92" xfId="0" applyFont="1" applyFill="1" applyBorder="1" applyAlignment="1" applyProtection="1">
      <alignment horizontal="center" vertical="center"/>
    </xf>
    <xf numFmtId="41" fontId="37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horizontal="left" indent="1"/>
    </xf>
    <xf numFmtId="0" fontId="17" fillId="0" borderId="17" xfId="0" applyFont="1" applyBorder="1"/>
    <xf numFmtId="0" fontId="17" fillId="0" borderId="0" xfId="0" applyFont="1"/>
    <xf numFmtId="0" fontId="78" fillId="0" borderId="0" xfId="0" applyFont="1"/>
    <xf numFmtId="0" fontId="79" fillId="0" borderId="0" xfId="0" applyFont="1"/>
    <xf numFmtId="0" fontId="10" fillId="0" borderId="0" xfId="0" applyFont="1"/>
    <xf numFmtId="0" fontId="15" fillId="0" borderId="17" xfId="0" applyFont="1" applyBorder="1" applyAlignment="1">
      <alignment horizontal="left" wrapText="1"/>
    </xf>
    <xf numFmtId="0" fontId="15" fillId="0" borderId="17" xfId="0" applyFont="1" applyBorder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right" wrapText="1"/>
    </xf>
    <xf numFmtId="37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178" fontId="10" fillId="0" borderId="0" xfId="28" applyNumberFormat="1" applyFont="1"/>
    <xf numFmtId="0" fontId="0" fillId="0" borderId="26" xfId="0" applyBorder="1" applyAlignment="1">
      <alignment horizontal="center"/>
    </xf>
    <xf numFmtId="0" fontId="0" fillId="0" borderId="0" xfId="0" applyAlignment="1">
      <alignment horizontal="right"/>
    </xf>
    <xf numFmtId="167" fontId="10" fillId="0" borderId="0" xfId="30" applyNumberFormat="1"/>
    <xf numFmtId="37" fontId="80" fillId="0" borderId="0" xfId="0" applyNumberFormat="1" applyFont="1" applyAlignment="1">
      <alignment horizontal="left"/>
    </xf>
    <xf numFmtId="0" fontId="15" fillId="0" borderId="0" xfId="0" applyFont="1" applyBorder="1"/>
    <xf numFmtId="0" fontId="80" fillId="0" borderId="0" xfId="0" applyFont="1"/>
    <xf numFmtId="0" fontId="22" fillId="0" borderId="89" xfId="0" applyFont="1" applyBorder="1" applyAlignment="1">
      <alignment horizontal="center" wrapText="1"/>
    </xf>
    <xf numFmtId="0" fontId="59" fillId="0" borderId="0" xfId="0" applyFont="1" applyAlignment="1">
      <alignment horizontal="left" indent="1"/>
    </xf>
    <xf numFmtId="38" fontId="59" fillId="0" borderId="0" xfId="0" applyNumberFormat="1" applyFont="1" applyAlignment="1">
      <alignment horizontal="left" indent="1"/>
    </xf>
    <xf numFmtId="42" fontId="0" fillId="0" borderId="0" xfId="0" applyNumberFormat="1"/>
    <xf numFmtId="3" fontId="22" fillId="0" borderId="0" xfId="0" applyNumberFormat="1" applyFont="1" applyBorder="1" applyAlignment="1">
      <alignment horizontal="right"/>
    </xf>
    <xf numFmtId="178" fontId="0" fillId="0" borderId="0" xfId="0" applyNumberFormat="1"/>
    <xf numFmtId="42" fontId="13" fillId="0" borderId="0" xfId="0" applyNumberFormat="1" applyFont="1" applyFill="1" applyBorder="1" applyProtection="1">
      <protection locked="0"/>
    </xf>
    <xf numFmtId="0" fontId="17" fillId="0" borderId="100" xfId="0" applyFont="1" applyBorder="1" applyAlignment="1">
      <alignment horizontal="center" vertical="center"/>
    </xf>
    <xf numFmtId="0" fontId="22" fillId="0" borderId="100" xfId="0" applyFont="1" applyBorder="1"/>
    <xf numFmtId="0" fontId="22" fillId="0" borderId="101" xfId="0" applyFont="1" applyBorder="1"/>
    <xf numFmtId="0" fontId="22" fillId="0" borderId="89" xfId="0" applyFont="1" applyBorder="1" applyAlignment="1">
      <alignment horizontal="center"/>
    </xf>
    <xf numFmtId="37" fontId="22" fillId="21" borderId="93" xfId="0" applyNumberFormat="1" applyFont="1" applyFill="1" applyBorder="1" applyAlignment="1">
      <alignment horizontal="center" wrapText="1"/>
    </xf>
    <xf numFmtId="170" fontId="0" fillId="0" borderId="0" xfId="0" applyNumberFormat="1"/>
    <xf numFmtId="178" fontId="10" fillId="0" borderId="26" xfId="28" applyNumberFormat="1" applyFont="1" applyBorder="1"/>
    <xf numFmtId="0" fontId="18" fillId="19" borderId="52" xfId="0" applyFont="1" applyFill="1" applyBorder="1" applyAlignment="1" applyProtection="1">
      <alignment horizontal="left"/>
    </xf>
    <xf numFmtId="177" fontId="11" fillId="19" borderId="7" xfId="0" applyNumberFormat="1" applyFont="1" applyFill="1" applyBorder="1" applyAlignment="1" applyProtection="1">
      <alignment horizontal="center"/>
    </xf>
    <xf numFmtId="177" fontId="11" fillId="19" borderId="76" xfId="0" applyNumberFormat="1" applyFont="1" applyFill="1" applyBorder="1" applyAlignment="1" applyProtection="1">
      <alignment horizontal="center"/>
    </xf>
    <xf numFmtId="0" fontId="18" fillId="19" borderId="52" xfId="0" applyFont="1" applyFill="1" applyBorder="1" applyAlignment="1" applyProtection="1"/>
    <xf numFmtId="9" fontId="59" fillId="0" borderId="0" xfId="54" applyFont="1" applyFill="1" applyAlignment="1" applyProtection="1">
      <alignment wrapText="1"/>
      <protection locked="0"/>
    </xf>
    <xf numFmtId="10" fontId="59" fillId="0" borderId="0" xfId="54" applyNumberFormat="1" applyFont="1" applyFill="1" applyProtection="1">
      <protection locked="0" hidden="1"/>
    </xf>
    <xf numFmtId="0" fontId="18" fillId="19" borderId="103" xfId="0" applyFont="1" applyFill="1" applyBorder="1" applyAlignment="1" applyProtection="1"/>
    <xf numFmtId="177" fontId="11" fillId="19" borderId="104" xfId="0" applyNumberFormat="1" applyFont="1" applyFill="1" applyBorder="1" applyAlignment="1" applyProtection="1">
      <alignment horizontal="center"/>
    </xf>
    <xf numFmtId="177" fontId="11" fillId="19" borderId="105" xfId="0" applyNumberFormat="1" applyFont="1" applyFill="1" applyBorder="1" applyAlignment="1" applyProtection="1">
      <alignment horizontal="center"/>
    </xf>
    <xf numFmtId="0" fontId="29" fillId="0" borderId="16" xfId="0" applyFont="1" applyBorder="1" applyAlignment="1" applyProtection="1">
      <alignment vertical="center"/>
    </xf>
    <xf numFmtId="0" fontId="29" fillId="0" borderId="15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7" fillId="0" borderId="15" xfId="0" applyFont="1" applyBorder="1" applyAlignment="1" applyProtection="1">
      <alignment vertical="center"/>
    </xf>
    <xf numFmtId="0" fontId="27" fillId="0" borderId="16" xfId="0" applyFont="1" applyBorder="1" applyAlignment="1" applyProtection="1">
      <alignment vertical="center"/>
    </xf>
    <xf numFmtId="0" fontId="11" fillId="0" borderId="15" xfId="0" applyFont="1" applyBorder="1" applyProtection="1">
      <protection locked="0"/>
    </xf>
    <xf numFmtId="0" fontId="34" fillId="0" borderId="13" xfId="0" applyFont="1" applyFill="1" applyBorder="1" applyAlignment="1" applyProtection="1">
      <alignment vertical="center"/>
    </xf>
    <xf numFmtId="0" fontId="34" fillId="0" borderId="36" xfId="0" applyFont="1" applyFill="1" applyBorder="1" applyAlignment="1" applyProtection="1">
      <alignment vertical="center"/>
    </xf>
    <xf numFmtId="6" fontId="34" fillId="0" borderId="36" xfId="0" applyNumberFormat="1" applyFont="1" applyFill="1" applyBorder="1" applyAlignment="1" applyProtection="1">
      <alignment vertical="center"/>
    </xf>
    <xf numFmtId="167" fontId="34" fillId="0" borderId="36" xfId="30" applyNumberFormat="1" applyFont="1" applyFill="1" applyBorder="1" applyAlignment="1" applyProtection="1">
      <alignment vertical="center"/>
    </xf>
    <xf numFmtId="167" fontId="35" fillId="0" borderId="36" xfId="30" applyNumberFormat="1" applyFont="1" applyFill="1" applyBorder="1" applyAlignment="1" applyProtection="1">
      <alignment vertical="center"/>
    </xf>
    <xf numFmtId="0" fontId="34" fillId="0" borderId="15" xfId="0" applyFont="1" applyFill="1" applyBorder="1" applyAlignment="1" applyProtection="1">
      <alignment vertical="center"/>
    </xf>
    <xf numFmtId="6" fontId="34" fillId="0" borderId="15" xfId="0" applyNumberFormat="1" applyFont="1" applyFill="1" applyBorder="1" applyAlignment="1" applyProtection="1">
      <alignment vertical="center"/>
    </xf>
    <xf numFmtId="43" fontId="36" fillId="0" borderId="0" xfId="0" applyNumberFormat="1" applyFont="1" applyFill="1" applyBorder="1" applyAlignment="1" applyProtection="1">
      <alignment vertical="center"/>
    </xf>
    <xf numFmtId="0" fontId="34" fillId="0" borderId="14" xfId="0" applyFont="1" applyFill="1" applyBorder="1" applyAlignment="1" applyProtection="1">
      <alignment vertical="center"/>
    </xf>
    <xf numFmtId="0" fontId="34" fillId="0" borderId="17" xfId="0" applyFont="1" applyFill="1" applyBorder="1" applyAlignment="1" applyProtection="1">
      <alignment vertical="center"/>
    </xf>
    <xf numFmtId="167" fontId="37" fillId="0" borderId="17" xfId="0" applyNumberFormat="1" applyFont="1" applyFill="1" applyBorder="1" applyAlignment="1" applyProtection="1">
      <alignment vertical="center"/>
    </xf>
    <xf numFmtId="167" fontId="38" fillId="0" borderId="34" xfId="30" applyNumberFormat="1" applyFont="1" applyFill="1" applyBorder="1" applyAlignment="1" applyProtection="1">
      <alignment vertical="center"/>
    </xf>
    <xf numFmtId="167" fontId="0" fillId="0" borderId="0" xfId="0" applyNumberFormat="1"/>
    <xf numFmtId="0" fontId="34" fillId="23" borderId="15" xfId="0" applyFont="1" applyFill="1" applyBorder="1" applyAlignment="1" applyProtection="1">
      <alignment vertical="center"/>
    </xf>
    <xf numFmtId="0" fontId="81" fillId="0" borderId="0" xfId="0" applyFont="1" applyFill="1" applyBorder="1" applyAlignment="1" applyProtection="1">
      <alignment vertical="center"/>
    </xf>
    <xf numFmtId="0" fontId="25" fillId="0" borderId="0" xfId="0" applyFont="1" applyProtection="1">
      <protection locked="0"/>
    </xf>
    <xf numFmtId="0" fontId="17" fillId="0" borderId="0" xfId="0" applyFont="1" applyProtection="1">
      <protection locked="0"/>
    </xf>
    <xf numFmtId="178" fontId="11" fillId="0" borderId="0" xfId="28" applyNumberFormat="1" applyFont="1" applyBorder="1" applyAlignment="1" applyProtection="1">
      <alignment horizontal="center"/>
      <protection locked="0"/>
    </xf>
    <xf numFmtId="10" fontId="59" fillId="0" borderId="55" xfId="55" applyNumberFormat="1" applyFont="1" applyFill="1" applyBorder="1" applyAlignment="1">
      <alignment horizontal="right"/>
    </xf>
    <xf numFmtId="0" fontId="61" fillId="0" borderId="45" xfId="50" applyFont="1" applyFill="1" applyBorder="1" applyAlignment="1">
      <alignment horizontal="center"/>
    </xf>
    <xf numFmtId="0" fontId="61" fillId="0" borderId="39" xfId="50" applyFont="1" applyFill="1" applyBorder="1" applyAlignment="1">
      <alignment horizontal="center"/>
    </xf>
    <xf numFmtId="10" fontId="59" fillId="0" borderId="39" xfId="55" applyNumberFormat="1" applyFont="1" applyFill="1" applyBorder="1"/>
    <xf numFmtId="0" fontId="60" fillId="0" borderId="41" xfId="50" applyFont="1" applyFill="1" applyBorder="1" applyAlignment="1">
      <alignment horizontal="center"/>
    </xf>
    <xf numFmtId="43" fontId="59" fillId="0" borderId="0" xfId="50" applyNumberFormat="1" applyFont="1" applyFill="1"/>
    <xf numFmtId="9" fontId="59" fillId="0" borderId="39" xfId="55" applyNumberFormat="1" applyFont="1" applyFill="1" applyBorder="1"/>
    <xf numFmtId="0" fontId="59" fillId="0" borderId="61" xfId="50" applyFont="1" applyFill="1" applyBorder="1" applyAlignment="1">
      <alignment horizontal="right"/>
    </xf>
    <xf numFmtId="0" fontId="21" fillId="0" borderId="111" xfId="0" applyFont="1" applyFill="1" applyBorder="1" applyProtection="1"/>
    <xf numFmtId="0" fontId="21" fillId="0" borderId="111" xfId="0" applyFont="1" applyBorder="1" applyProtection="1"/>
    <xf numFmtId="0" fontId="17" fillId="0" borderId="40" xfId="0" applyFont="1" applyBorder="1" applyAlignment="1" applyProtection="1">
      <alignment vertical="center"/>
    </xf>
    <xf numFmtId="0" fontId="17" fillId="0" borderId="17" xfId="0" applyFont="1" applyBorder="1" applyProtection="1"/>
    <xf numFmtId="0" fontId="11" fillId="0" borderId="32" xfId="0" applyFont="1" applyBorder="1" applyProtection="1"/>
    <xf numFmtId="0" fontId="30" fillId="0" borderId="32" xfId="0" applyFont="1" applyBorder="1" applyProtection="1"/>
    <xf numFmtId="0" fontId="34" fillId="23" borderId="0" xfId="0" applyFont="1" applyFill="1" applyBorder="1" applyAlignment="1" applyProtection="1">
      <alignment vertical="center"/>
    </xf>
    <xf numFmtId="6" fontId="34" fillId="0" borderId="0" xfId="0" applyNumberFormat="1" applyFont="1" applyFill="1" applyBorder="1" applyAlignment="1" applyProtection="1">
      <alignment vertical="center"/>
    </xf>
    <xf numFmtId="0" fontId="17" fillId="0" borderId="107" xfId="0" applyFont="1" applyBorder="1" applyAlignment="1" applyProtection="1">
      <alignment vertical="center"/>
    </xf>
    <xf numFmtId="0" fontId="11" fillId="0" borderId="112" xfId="0" applyNumberFormat="1" applyFont="1" applyBorder="1" applyProtection="1"/>
    <xf numFmtId="0" fontId="11" fillId="0" borderId="113" xfId="0" applyNumberFormat="1" applyFont="1" applyBorder="1" applyProtection="1"/>
    <xf numFmtId="0" fontId="21" fillId="0" borderId="80" xfId="0" applyFont="1" applyBorder="1" applyProtection="1"/>
    <xf numFmtId="0" fontId="17" fillId="0" borderId="31" xfId="0" applyFont="1" applyBorder="1" applyAlignment="1" applyProtection="1">
      <alignment vertical="center"/>
    </xf>
    <xf numFmtId="0" fontId="17" fillId="0" borderId="14" xfId="0" applyFont="1" applyBorder="1" applyAlignment="1" applyProtection="1">
      <alignment vertical="center"/>
    </xf>
    <xf numFmtId="0" fontId="21" fillId="0" borderId="80" xfId="0" applyFont="1" applyFill="1" applyBorder="1" applyProtection="1"/>
    <xf numFmtId="0" fontId="74" fillId="0" borderId="0" xfId="0" applyFont="1" applyFill="1" applyBorder="1" applyProtection="1">
      <protection locked="0"/>
    </xf>
    <xf numFmtId="37" fontId="74" fillId="0" borderId="0" xfId="0" applyNumberFormat="1" applyFont="1" applyFill="1" applyProtection="1">
      <protection locked="0"/>
    </xf>
    <xf numFmtId="37" fontId="74" fillId="0" borderId="0" xfId="0" applyNumberFormat="1" applyFont="1" applyFill="1" applyProtection="1">
      <protection locked="0" hidden="1"/>
    </xf>
    <xf numFmtId="39" fontId="74" fillId="0" borderId="0" xfId="0" applyNumberFormat="1" applyFont="1" applyFill="1" applyAlignment="1" applyProtection="1">
      <alignment wrapText="1"/>
      <protection locked="0"/>
    </xf>
    <xf numFmtId="38" fontId="83" fillId="0" borderId="109" xfId="0" applyNumberFormat="1" applyFont="1" applyFill="1" applyBorder="1" applyAlignment="1" applyProtection="1">
      <alignment wrapText="1"/>
      <protection locked="0"/>
    </xf>
    <xf numFmtId="38" fontId="83" fillId="0" borderId="71" xfId="0" applyNumberFormat="1" applyFont="1" applyFill="1" applyBorder="1" applyAlignment="1" applyProtection="1">
      <alignment wrapText="1"/>
      <protection locked="0"/>
    </xf>
    <xf numFmtId="0" fontId="84" fillId="0" borderId="0" xfId="0" applyFont="1" applyFill="1" applyBorder="1" applyProtection="1">
      <protection locked="0"/>
    </xf>
    <xf numFmtId="0" fontId="83" fillId="0" borderId="70" xfId="0" applyFont="1" applyFill="1" applyBorder="1" applyAlignment="1" applyProtection="1">
      <alignment horizontal="left"/>
      <protection hidden="1"/>
    </xf>
    <xf numFmtId="41" fontId="19" fillId="0" borderId="16" xfId="0" applyNumberFormat="1" applyFont="1" applyBorder="1" applyAlignment="1" applyProtection="1">
      <alignment vertical="center"/>
    </xf>
    <xf numFmtId="178" fontId="59" fillId="0" borderId="69" xfId="28" applyNumberFormat="1" applyFont="1" applyFill="1" applyBorder="1"/>
    <xf numFmtId="178" fontId="59" fillId="0" borderId="38" xfId="29" applyNumberFormat="1" applyFont="1" applyFill="1" applyBorder="1"/>
    <xf numFmtId="178" fontId="59" fillId="24" borderId="69" xfId="28" applyNumberFormat="1" applyFont="1" applyFill="1" applyBorder="1"/>
    <xf numFmtId="43" fontId="59" fillId="0" borderId="67" xfId="28" applyFont="1" applyBorder="1"/>
    <xf numFmtId="43" fontId="59" fillId="0" borderId="67" xfId="28" applyFont="1" applyFill="1" applyBorder="1"/>
    <xf numFmtId="43" fontId="61" fillId="0" borderId="53" xfId="28" applyFont="1" applyFill="1" applyBorder="1"/>
    <xf numFmtId="178" fontId="61" fillId="0" borderId="54" xfId="29" applyNumberFormat="1" applyFont="1" applyFill="1" applyBorder="1"/>
    <xf numFmtId="178" fontId="61" fillId="0" borderId="55" xfId="28" applyNumberFormat="1" applyFont="1" applyFill="1" applyBorder="1"/>
    <xf numFmtId="41" fontId="61" fillId="0" borderId="42" xfId="50" applyNumberFormat="1" applyFont="1" applyFill="1" applyBorder="1"/>
    <xf numFmtId="0" fontId="61" fillId="0" borderId="20" xfId="50" applyFont="1" applyFill="1" applyBorder="1" applyAlignment="1">
      <alignment horizontal="center" vertical="center" wrapText="1"/>
    </xf>
    <xf numFmtId="0" fontId="59" fillId="25" borderId="0" xfId="50" applyFont="1" applyFill="1"/>
    <xf numFmtId="0" fontId="71" fillId="0" borderId="0" xfId="50" applyFont="1" applyBorder="1"/>
    <xf numFmtId="10" fontId="59" fillId="0" borderId="0" xfId="55" applyNumberFormat="1" applyFont="1" applyFill="1" applyBorder="1" applyAlignment="1">
      <alignment horizontal="right"/>
    </xf>
    <xf numFmtId="0" fontId="71" fillId="25" borderId="0" xfId="50" applyFont="1" applyFill="1" applyBorder="1"/>
    <xf numFmtId="0" fontId="59" fillId="25" borderId="0" xfId="50" applyFont="1" applyFill="1" applyBorder="1"/>
    <xf numFmtId="10" fontId="59" fillId="25" borderId="0" xfId="55" applyNumberFormat="1" applyFont="1" applyFill="1" applyBorder="1" applyAlignment="1">
      <alignment horizontal="right"/>
    </xf>
    <xf numFmtId="41" fontId="22" fillId="0" borderId="97" xfId="28" applyNumberFormat="1" applyFont="1" applyFill="1" applyBorder="1" applyAlignment="1">
      <alignment horizontal="right"/>
    </xf>
    <xf numFmtId="41" fontId="22" fillId="0" borderId="93" xfId="28" applyNumberFormat="1" applyFont="1" applyFill="1" applyBorder="1" applyAlignment="1">
      <alignment horizontal="right"/>
    </xf>
    <xf numFmtId="41" fontId="22" fillId="0" borderId="98" xfId="28" applyNumberFormat="1" applyFont="1" applyFill="1" applyBorder="1" applyAlignment="1">
      <alignment horizontal="right"/>
    </xf>
    <xf numFmtId="41" fontId="22" fillId="0" borderId="94" xfId="28" applyNumberFormat="1" applyFont="1" applyFill="1" applyBorder="1" applyAlignment="1">
      <alignment horizontal="right"/>
    </xf>
    <xf numFmtId="41" fontId="22" fillId="0" borderId="95" xfId="28" applyNumberFormat="1" applyFont="1" applyFill="1" applyBorder="1" applyAlignment="1">
      <alignment horizontal="right"/>
    </xf>
    <xf numFmtId="0" fontId="87" fillId="0" borderId="0" xfId="0" applyFont="1"/>
    <xf numFmtId="0" fontId="87" fillId="0" borderId="0" xfId="0" applyFont="1" applyBorder="1"/>
    <xf numFmtId="37" fontId="87" fillId="0" borderId="0" xfId="0" applyNumberFormat="1" applyFont="1" applyAlignment="1">
      <alignment horizontal="left"/>
    </xf>
    <xf numFmtId="0" fontId="87" fillId="0" borderId="0" xfId="0" applyFont="1" applyAlignment="1">
      <alignment horizontal="center"/>
    </xf>
    <xf numFmtId="177" fontId="87" fillId="0" borderId="0" xfId="54" applyNumberFormat="1" applyFont="1"/>
    <xf numFmtId="178" fontId="87" fillId="0" borderId="0" xfId="28" applyNumberFormat="1" applyFont="1"/>
    <xf numFmtId="37" fontId="89" fillId="0" borderId="0" xfId="0" applyNumberFormat="1" applyFont="1" applyAlignment="1">
      <alignment horizontal="left"/>
    </xf>
    <xf numFmtId="0" fontId="88" fillId="0" borderId="0" xfId="0" applyFont="1" applyBorder="1"/>
    <xf numFmtId="0" fontId="89" fillId="0" borderId="0" xfId="0" applyFont="1"/>
    <xf numFmtId="178" fontId="87" fillId="0" borderId="0" xfId="0" applyNumberFormat="1" applyFont="1"/>
    <xf numFmtId="167" fontId="87" fillId="0" borderId="0" xfId="0" applyNumberFormat="1" applyFont="1"/>
    <xf numFmtId="0" fontId="88" fillId="0" borderId="0" xfId="0" applyFont="1" applyAlignment="1">
      <alignment horizontal="center" wrapText="1"/>
    </xf>
    <xf numFmtId="0" fontId="88" fillId="0" borderId="26" xfId="0" applyFont="1" applyBorder="1" applyAlignment="1">
      <alignment horizontal="center" wrapText="1"/>
    </xf>
    <xf numFmtId="0" fontId="87" fillId="0" borderId="0" xfId="0" applyFont="1" applyBorder="1" applyAlignment="1">
      <alignment horizontal="center"/>
    </xf>
    <xf numFmtId="37" fontId="87" fillId="0" borderId="0" xfId="0" applyNumberFormat="1" applyFont="1" applyBorder="1" applyAlignment="1">
      <alignment horizontal="left"/>
    </xf>
    <xf numFmtId="0" fontId="88" fillId="0" borderId="0" xfId="0" applyFont="1"/>
    <xf numFmtId="10" fontId="87" fillId="0" borderId="0" xfId="54" applyNumberFormat="1" applyFont="1"/>
    <xf numFmtId="37" fontId="87" fillId="0" borderId="0" xfId="28" applyNumberFormat="1" applyFont="1"/>
    <xf numFmtId="37" fontId="87" fillId="0" borderId="0" xfId="54" applyNumberFormat="1" applyFont="1"/>
    <xf numFmtId="37" fontId="87" fillId="0" borderId="0" xfId="0" applyNumberFormat="1" applyFont="1" applyAlignment="1">
      <alignment horizontal="center"/>
    </xf>
    <xf numFmtId="37" fontId="87" fillId="0" borderId="0" xfId="0" applyNumberFormat="1" applyFont="1"/>
    <xf numFmtId="37" fontId="87" fillId="0" borderId="26" xfId="28" applyNumberFormat="1" applyFont="1" applyBorder="1"/>
    <xf numFmtId="37" fontId="87" fillId="0" borderId="0" xfId="54" applyNumberFormat="1" applyFont="1" applyBorder="1"/>
    <xf numFmtId="37" fontId="87" fillId="0" borderId="0" xfId="0" applyNumberFormat="1" applyFont="1" applyBorder="1" applyAlignment="1">
      <alignment horizontal="center"/>
    </xf>
    <xf numFmtId="37" fontId="87" fillId="0" borderId="26" xfId="0" applyNumberFormat="1" applyFont="1" applyBorder="1"/>
    <xf numFmtId="42" fontId="11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178" fontId="0" fillId="0" borderId="0" xfId="0" applyNumberFormat="1" applyFill="1"/>
    <xf numFmtId="178" fontId="10" fillId="0" borderId="0" xfId="28" applyNumberFormat="1" applyFill="1"/>
    <xf numFmtId="9" fontId="10" fillId="0" borderId="0" xfId="30" applyNumberFormat="1" applyFill="1" applyAlignment="1">
      <alignment horizontal="center"/>
    </xf>
    <xf numFmtId="178" fontId="10" fillId="0" borderId="0" xfId="28" applyNumberFormat="1"/>
    <xf numFmtId="0" fontId="0" fillId="0" borderId="0" xfId="0" applyAlignment="1">
      <alignment wrapText="1"/>
    </xf>
    <xf numFmtId="0" fontId="0" fillId="0" borderId="114" xfId="0" applyBorder="1" applyAlignment="1">
      <alignment horizontal="left"/>
    </xf>
    <xf numFmtId="0" fontId="0" fillId="0" borderId="114" xfId="0" applyBorder="1"/>
    <xf numFmtId="178" fontId="10" fillId="0" borderId="96" xfId="28" applyNumberFormat="1" applyFill="1" applyBorder="1"/>
    <xf numFmtId="0" fontId="0" fillId="0" borderId="96" xfId="0" applyBorder="1" applyAlignment="1">
      <alignment horizontal="left"/>
    </xf>
    <xf numFmtId="0" fontId="10" fillId="0" borderId="96" xfId="0" applyFont="1" applyBorder="1"/>
    <xf numFmtId="0" fontId="0" fillId="0" borderId="96" xfId="0" applyBorder="1"/>
    <xf numFmtId="0" fontId="10" fillId="0" borderId="96" xfId="0" applyFont="1" applyBorder="1" applyAlignment="1">
      <alignment horizontal="left"/>
    </xf>
    <xf numFmtId="178" fontId="10" fillId="0" borderId="96" xfId="28" applyNumberFormat="1" applyFont="1" applyFill="1" applyBorder="1"/>
    <xf numFmtId="0" fontId="10" fillId="0" borderId="96" xfId="0" applyFont="1" applyFill="1" applyBorder="1" applyAlignment="1">
      <alignment horizontal="left"/>
    </xf>
    <xf numFmtId="0" fontId="10" fillId="0" borderId="0" xfId="0" applyFont="1" applyFill="1"/>
    <xf numFmtId="0" fontId="10" fillId="0" borderId="96" xfId="0" applyFont="1" applyFill="1" applyBorder="1"/>
    <xf numFmtId="0" fontId="0" fillId="0" borderId="96" xfId="0" applyFill="1" applyBorder="1" applyAlignment="1">
      <alignment horizontal="left"/>
    </xf>
    <xf numFmtId="0" fontId="0" fillId="0" borderId="0" xfId="0" applyFill="1"/>
    <xf numFmtId="0" fontId="10" fillId="0" borderId="89" xfId="0" applyFont="1" applyFill="1" applyBorder="1"/>
    <xf numFmtId="178" fontId="10" fillId="0" borderId="89" xfId="28" applyNumberFormat="1" applyFont="1" applyFill="1" applyBorder="1"/>
    <xf numFmtId="38" fontId="22" fillId="0" borderId="94" xfId="28" applyNumberFormat="1" applyFont="1" applyFill="1" applyBorder="1" applyAlignment="1">
      <alignment horizontal="right"/>
    </xf>
    <xf numFmtId="0" fontId="90" fillId="0" borderId="0" xfId="0" applyFont="1" applyProtection="1"/>
    <xf numFmtId="0" fontId="10" fillId="0" borderId="10" xfId="0" applyFont="1" applyBorder="1"/>
    <xf numFmtId="37" fontId="59" fillId="0" borderId="116" xfId="0" applyNumberFormat="1" applyFont="1" applyFill="1" applyBorder="1" applyProtection="1">
      <protection locked="0"/>
    </xf>
    <xf numFmtId="37" fontId="76" fillId="0" borderId="116" xfId="51" applyNumberFormat="1" applyFont="1" applyFill="1" applyBorder="1" applyAlignment="1" applyProtection="1">
      <protection locked="0" hidden="1"/>
    </xf>
    <xf numFmtId="39" fontId="59" fillId="0" borderId="116" xfId="0" applyNumberFormat="1" applyFont="1" applyFill="1" applyBorder="1" applyAlignment="1" applyProtection="1">
      <alignment wrapText="1"/>
      <protection locked="0"/>
    </xf>
    <xf numFmtId="0" fontId="74" fillId="0" borderId="41" xfId="0" applyFont="1" applyFill="1" applyBorder="1" applyAlignment="1" applyProtection="1">
      <alignment wrapText="1"/>
      <protection locked="0"/>
    </xf>
    <xf numFmtId="0" fontId="82" fillId="0" borderId="41" xfId="0" applyFont="1" applyFill="1" applyBorder="1" applyAlignment="1" applyProtection="1">
      <alignment wrapText="1"/>
      <protection locked="0"/>
    </xf>
    <xf numFmtId="0" fontId="73" fillId="0" borderId="41" xfId="0" applyFont="1" applyFill="1" applyBorder="1" applyAlignment="1" applyProtection="1">
      <alignment horizontal="right" wrapText="1"/>
      <protection locked="0"/>
    </xf>
    <xf numFmtId="0" fontId="25" fillId="0" borderId="0" xfId="0" applyFont="1" applyFill="1" applyProtection="1">
      <protection locked="0"/>
    </xf>
    <xf numFmtId="0" fontId="18" fillId="0" borderId="22" xfId="0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41" fontId="22" fillId="0" borderId="115" xfId="28" applyNumberFormat="1" applyFont="1" applyFill="1" applyBorder="1" applyAlignment="1">
      <alignment horizontal="right"/>
    </xf>
    <xf numFmtId="178" fontId="59" fillId="0" borderId="0" xfId="50" applyNumberFormat="1" applyFont="1"/>
    <xf numFmtId="43" fontId="59" fillId="0" borderId="0" xfId="50" applyNumberFormat="1" applyFont="1"/>
    <xf numFmtId="41" fontId="59" fillId="0" borderId="0" xfId="50" applyNumberFormat="1" applyFont="1"/>
    <xf numFmtId="0" fontId="93" fillId="0" borderId="0" xfId="0" applyFont="1" applyFill="1" applyProtection="1">
      <protection locked="0"/>
    </xf>
    <xf numFmtId="177" fontId="11" fillId="0" borderId="104" xfId="0" applyNumberFormat="1" applyFont="1" applyFill="1" applyBorder="1" applyAlignment="1" applyProtection="1">
      <alignment horizontal="center"/>
    </xf>
    <xf numFmtId="42" fontId="19" fillId="0" borderId="24" xfId="0" applyNumberFormat="1" applyFont="1" applyFill="1" applyBorder="1" applyAlignment="1" applyProtection="1">
      <alignment horizontal="right"/>
    </xf>
    <xf numFmtId="42" fontId="19" fillId="0" borderId="24" xfId="0" applyNumberFormat="1" applyFont="1" applyFill="1" applyBorder="1" applyAlignment="1" applyProtection="1"/>
    <xf numFmtId="42" fontId="33" fillId="0" borderId="28" xfId="30" applyNumberFormat="1" applyFont="1" applyFill="1" applyBorder="1" applyAlignment="1" applyProtection="1"/>
    <xf numFmtId="167" fontId="31" fillId="0" borderId="32" xfId="30" applyNumberFormat="1" applyFont="1" applyFill="1" applyBorder="1" applyAlignment="1" applyProtection="1">
      <alignment vertical="center"/>
    </xf>
    <xf numFmtId="0" fontId="63" fillId="23" borderId="77" xfId="50" applyFont="1" applyFill="1" applyBorder="1"/>
    <xf numFmtId="43" fontId="59" fillId="0" borderId="41" xfId="28" applyFont="1" applyFill="1" applyBorder="1"/>
    <xf numFmtId="41" fontId="59" fillId="0" borderId="41" xfId="50" applyNumberFormat="1" applyFont="1" applyFill="1" applyBorder="1"/>
    <xf numFmtId="178" fontId="59" fillId="0" borderId="41" xfId="28" applyNumberFormat="1" applyFont="1" applyFill="1" applyBorder="1"/>
    <xf numFmtId="43" fontId="61" fillId="0" borderId="41" xfId="28" applyFont="1" applyFill="1" applyBorder="1"/>
    <xf numFmtId="41" fontId="61" fillId="0" borderId="118" xfId="50" applyNumberFormat="1" applyFont="1" applyFill="1" applyBorder="1"/>
    <xf numFmtId="178" fontId="94" fillId="0" borderId="0" xfId="28" applyNumberFormat="1" applyFont="1"/>
    <xf numFmtId="178" fontId="94" fillId="0" borderId="0" xfId="50" applyNumberFormat="1" applyFont="1"/>
    <xf numFmtId="178" fontId="80" fillId="0" borderId="0" xfId="0" applyNumberFormat="1" applyFont="1" applyBorder="1" applyProtection="1">
      <protection locked="0"/>
    </xf>
    <xf numFmtId="0" fontId="80" fillId="0" borderId="0" xfId="0" applyFont="1" applyBorder="1" applyProtection="1">
      <protection locked="0"/>
    </xf>
    <xf numFmtId="37" fontId="22" fillId="21" borderId="93" xfId="0" applyNumberFormat="1" applyFont="1" applyFill="1" applyBorder="1" applyAlignment="1">
      <alignment horizontal="center" vertical="center" wrapText="1"/>
    </xf>
    <xf numFmtId="0" fontId="22" fillId="0" borderId="96" xfId="0" applyFont="1" applyBorder="1" applyAlignment="1">
      <alignment horizontal="center" vertical="center" wrapText="1"/>
    </xf>
    <xf numFmtId="0" fontId="22" fillId="0" borderId="87" xfId="0" applyFont="1" applyBorder="1" applyAlignment="1">
      <alignment horizontal="center" vertical="center" wrapText="1"/>
    </xf>
    <xf numFmtId="0" fontId="18" fillId="0" borderId="110" xfId="0" applyFont="1" applyBorder="1" applyAlignment="1" applyProtection="1">
      <alignment horizontal="center" vertical="center"/>
    </xf>
    <xf numFmtId="0" fontId="18" fillId="0" borderId="41" xfId="0" applyFont="1" applyBorder="1" applyAlignment="1" applyProtection="1">
      <alignment horizontal="center" vertical="center"/>
    </xf>
    <xf numFmtId="0" fontId="18" fillId="0" borderId="41" xfId="0" applyFont="1" applyFill="1" applyBorder="1" applyAlignment="1" applyProtection="1">
      <alignment horizontal="center" vertical="center"/>
    </xf>
    <xf numFmtId="0" fontId="15" fillId="19" borderId="41" xfId="0" applyFont="1" applyFill="1" applyBorder="1" applyProtection="1"/>
    <xf numFmtId="164" fontId="11" fillId="19" borderId="41" xfId="0" applyNumberFormat="1" applyFont="1" applyFill="1" applyBorder="1" applyProtection="1"/>
    <xf numFmtId="41" fontId="11" fillId="19" borderId="41" xfId="0" applyNumberFormat="1" applyFont="1" applyFill="1" applyBorder="1" applyProtection="1"/>
    <xf numFmtId="0" fontId="11" fillId="19" borderId="41" xfId="0" applyFont="1" applyFill="1" applyBorder="1" applyAlignment="1" applyProtection="1">
      <alignment horizontal="center"/>
    </xf>
    <xf numFmtId="0" fontId="10" fillId="0" borderId="41" xfId="0" applyFont="1" applyFill="1" applyBorder="1" applyAlignment="1" applyProtection="1">
      <alignment horizontal="center"/>
    </xf>
    <xf numFmtId="0" fontId="10" fillId="0" borderId="41" xfId="0" applyFont="1" applyFill="1" applyBorder="1" applyProtection="1"/>
    <xf numFmtId="164" fontId="11" fillId="0" borderId="41" xfId="0" applyNumberFormat="1" applyFont="1" applyFill="1" applyBorder="1" applyProtection="1"/>
    <xf numFmtId="41" fontId="11" fillId="0" borderId="41" xfId="0" applyNumberFormat="1" applyFont="1" applyFill="1" applyBorder="1" applyProtection="1"/>
    <xf numFmtId="41" fontId="10" fillId="0" borderId="41" xfId="0" applyNumberFormat="1" applyFont="1" applyFill="1" applyBorder="1" applyAlignment="1" applyProtection="1">
      <alignment horizontal="left"/>
    </xf>
    <xf numFmtId="0" fontId="10" fillId="0" borderId="41" xfId="0" applyFont="1" applyFill="1" applyBorder="1" applyAlignment="1" applyProtection="1">
      <alignment horizontal="left"/>
    </xf>
    <xf numFmtId="0" fontId="11" fillId="0" borderId="41" xfId="0" applyFont="1" applyFill="1" applyBorder="1" applyAlignment="1" applyProtection="1">
      <alignment horizontal="center"/>
    </xf>
    <xf numFmtId="0" fontId="11" fillId="0" borderId="41" xfId="0" applyFont="1" applyFill="1" applyBorder="1" applyProtection="1"/>
    <xf numFmtId="0" fontId="15" fillId="19" borderId="41" xfId="0" applyFont="1" applyFill="1" applyBorder="1" applyAlignment="1" applyProtection="1">
      <alignment horizontal="center"/>
    </xf>
    <xf numFmtId="0" fontId="10" fillId="19" borderId="41" xfId="0" applyFont="1" applyFill="1" applyBorder="1" applyAlignment="1" applyProtection="1">
      <alignment horizontal="left"/>
    </xf>
    <xf numFmtId="0" fontId="15" fillId="19" borderId="41" xfId="0" applyFont="1" applyFill="1" applyBorder="1" applyAlignment="1" applyProtection="1">
      <alignment horizontal="left"/>
    </xf>
    <xf numFmtId="0" fontId="11" fillId="0" borderId="41" xfId="0" applyFont="1" applyBorder="1" applyAlignment="1" applyProtection="1">
      <alignment horizontal="center"/>
    </xf>
    <xf numFmtId="0" fontId="10" fillId="0" borderId="41" xfId="0" applyFont="1" applyBorder="1" applyProtection="1"/>
    <xf numFmtId="0" fontId="11" fillId="0" borderId="41" xfId="0" applyFont="1" applyBorder="1" applyProtection="1"/>
    <xf numFmtId="164" fontId="11" fillId="19" borderId="41" xfId="0" applyNumberFormat="1" applyFont="1" applyFill="1" applyBorder="1" applyAlignment="1" applyProtection="1">
      <alignment horizontal="left"/>
    </xf>
    <xf numFmtId="164" fontId="10" fillId="0" borderId="41" xfId="0" applyNumberFormat="1" applyFont="1" applyFill="1" applyBorder="1" applyAlignment="1" applyProtection="1">
      <alignment horizontal="left"/>
    </xf>
    <xf numFmtId="164" fontId="11" fillId="0" borderId="41" xfId="0" applyNumberFormat="1" applyFont="1" applyFill="1" applyBorder="1" applyAlignment="1" applyProtection="1">
      <alignment horizontal="left"/>
    </xf>
    <xf numFmtId="0" fontId="21" fillId="0" borderId="41" xfId="0" applyFont="1" applyFill="1" applyBorder="1" applyProtection="1"/>
    <xf numFmtId="42" fontId="19" fillId="0" borderId="41" xfId="0" applyNumberFormat="1" applyFont="1" applyBorder="1" applyAlignment="1" applyProtection="1">
      <alignment horizontal="right"/>
    </xf>
    <xf numFmtId="0" fontId="11" fillId="0" borderId="41" xfId="0" applyNumberFormat="1" applyFont="1" applyFill="1" applyBorder="1" applyProtection="1"/>
    <xf numFmtId="41" fontId="11" fillId="20" borderId="41" xfId="0" applyNumberFormat="1" applyFont="1" applyFill="1" applyBorder="1" applyProtection="1"/>
    <xf numFmtId="0" fontId="10" fillId="0" borderId="41" xfId="0" applyFont="1" applyFill="1" applyBorder="1" applyAlignment="1" applyProtection="1">
      <alignment horizontal="left" wrapText="1"/>
    </xf>
    <xf numFmtId="0" fontId="11" fillId="0" borderId="41" xfId="0" applyFont="1" applyFill="1" applyBorder="1" applyAlignment="1" applyProtection="1">
      <alignment horizontal="left"/>
    </xf>
    <xf numFmtId="0" fontId="11" fillId="0" borderId="41" xfId="0" applyFont="1" applyFill="1" applyBorder="1" applyAlignment="1" applyProtection="1">
      <alignment horizontal="left" wrapText="1"/>
    </xf>
    <xf numFmtId="0" fontId="10" fillId="0" borderId="41" xfId="0" applyNumberFormat="1" applyFont="1" applyFill="1" applyBorder="1" applyAlignment="1" applyProtection="1">
      <alignment horizontal="right"/>
    </xf>
    <xf numFmtId="0" fontId="11" fillId="0" borderId="41" xfId="0" applyNumberFormat="1" applyFont="1" applyFill="1" applyBorder="1" applyAlignment="1" applyProtection="1">
      <alignment horizontal="right"/>
    </xf>
    <xf numFmtId="0" fontId="11" fillId="0" borderId="41" xfId="0" applyNumberFormat="1" applyFont="1" applyBorder="1" applyProtection="1"/>
    <xf numFmtId="0" fontId="11" fillId="20" borderId="41" xfId="0" applyNumberFormat="1" applyFont="1" applyFill="1" applyBorder="1" applyProtection="1"/>
    <xf numFmtId="0" fontId="10" fillId="20" borderId="41" xfId="0" applyFont="1" applyFill="1" applyBorder="1" applyProtection="1"/>
    <xf numFmtId="0" fontId="10" fillId="0" borderId="41" xfId="0" applyNumberFormat="1" applyFont="1" applyBorder="1" applyAlignment="1" applyProtection="1">
      <alignment horizontal="right"/>
    </xf>
    <xf numFmtId="0" fontId="64" fillId="0" borderId="41" xfId="0" applyFont="1" applyBorder="1" applyAlignment="1" applyProtection="1">
      <alignment horizontal="center" vertical="center"/>
    </xf>
    <xf numFmtId="41" fontId="11" fillId="19" borderId="41" xfId="0" applyNumberFormat="1" applyFont="1" applyFill="1" applyBorder="1" applyAlignment="1" applyProtection="1">
      <alignment horizontal="center"/>
    </xf>
    <xf numFmtId="41" fontId="11" fillId="19" borderId="41" xfId="30" applyNumberFormat="1" applyFont="1" applyFill="1" applyBorder="1" applyAlignment="1" applyProtection="1">
      <alignment horizontal="right"/>
    </xf>
    <xf numFmtId="41" fontId="65" fillId="19" borderId="41" xfId="30" applyNumberFormat="1" applyFont="1" applyFill="1" applyBorder="1" applyAlignment="1" applyProtection="1">
      <alignment horizontal="right"/>
    </xf>
    <xf numFmtId="37" fontId="11" fillId="0" borderId="41" xfId="0" applyNumberFormat="1" applyFont="1" applyFill="1" applyBorder="1" applyAlignment="1" applyProtection="1">
      <alignment horizontal="center"/>
    </xf>
    <xf numFmtId="41" fontId="11" fillId="0" borderId="41" xfId="30" applyNumberFormat="1" applyFont="1" applyFill="1" applyBorder="1" applyAlignment="1" applyProtection="1">
      <alignment horizontal="right"/>
    </xf>
    <xf numFmtId="41" fontId="65" fillId="0" borderId="41" xfId="30" applyNumberFormat="1" applyFont="1" applyBorder="1" applyAlignment="1" applyProtection="1">
      <alignment horizontal="right"/>
    </xf>
    <xf numFmtId="37" fontId="11" fillId="19" borderId="41" xfId="0" applyNumberFormat="1" applyFont="1" applyFill="1" applyBorder="1" applyAlignment="1" applyProtection="1">
      <alignment horizontal="center"/>
    </xf>
    <xf numFmtId="41" fontId="65" fillId="0" borderId="41" xfId="30" applyNumberFormat="1" applyFont="1" applyFill="1" applyBorder="1" applyAlignment="1" applyProtection="1">
      <alignment horizontal="right"/>
    </xf>
    <xf numFmtId="41" fontId="11" fillId="0" borderId="41" xfId="30" applyNumberFormat="1" applyFont="1" applyBorder="1" applyAlignment="1" applyProtection="1">
      <alignment horizontal="right"/>
    </xf>
    <xf numFmtId="37" fontId="11" fillId="0" borderId="41" xfId="0" applyNumberFormat="1" applyFont="1" applyBorder="1" applyAlignment="1" applyProtection="1">
      <alignment horizontal="center"/>
    </xf>
    <xf numFmtId="37" fontId="10" fillId="0" borderId="41" xfId="0" applyNumberFormat="1" applyFont="1" applyFill="1" applyBorder="1" applyAlignment="1" applyProtection="1">
      <alignment horizontal="center"/>
    </xf>
    <xf numFmtId="41" fontId="11" fillId="19" borderId="41" xfId="0" applyNumberFormat="1" applyFont="1" applyFill="1" applyBorder="1" applyAlignment="1" applyProtection="1">
      <alignment horizontal="right"/>
    </xf>
    <xf numFmtId="41" fontId="65" fillId="0" borderId="41" xfId="0" applyNumberFormat="1" applyFont="1" applyFill="1" applyBorder="1" applyAlignment="1" applyProtection="1">
      <alignment horizontal="right"/>
    </xf>
    <xf numFmtId="164" fontId="10" fillId="0" borderId="41" xfId="0" applyNumberFormat="1" applyFont="1" applyFill="1" applyBorder="1" applyProtection="1"/>
    <xf numFmtId="0" fontId="21" fillId="0" borderId="41" xfId="0" applyFont="1" applyBorder="1" applyProtection="1"/>
    <xf numFmtId="0" fontId="19" fillId="0" borderId="41" xfId="0" applyFont="1" applyBorder="1" applyAlignment="1" applyProtection="1">
      <alignment horizontal="right"/>
    </xf>
    <xf numFmtId="42" fontId="66" fillId="0" borderId="41" xfId="30" applyNumberFormat="1" applyFont="1" applyBorder="1" applyProtection="1"/>
    <xf numFmtId="42" fontId="19" fillId="0" borderId="41" xfId="30" applyNumberFormat="1" applyFont="1" applyBorder="1" applyProtection="1"/>
    <xf numFmtId="42" fontId="19" fillId="0" borderId="41" xfId="30" applyNumberFormat="1" applyFont="1" applyFill="1" applyBorder="1" applyProtection="1"/>
    <xf numFmtId="0" fontId="21" fillId="0" borderId="41" xfId="0" applyFont="1" applyFill="1" applyBorder="1" applyAlignment="1" applyProtection="1">
      <alignment horizontal="left"/>
    </xf>
    <xf numFmtId="0" fontId="11" fillId="18" borderId="27" xfId="0" applyFont="1" applyFill="1" applyBorder="1" applyAlignment="1" applyProtection="1">
      <alignment horizontal="center" vertical="center"/>
    </xf>
    <xf numFmtId="41" fontId="65" fillId="0" borderId="41" xfId="0" applyNumberFormat="1" applyFont="1" applyBorder="1" applyAlignment="1" applyProtection="1">
      <alignment horizontal="right"/>
    </xf>
    <xf numFmtId="42" fontId="66" fillId="0" borderId="41" xfId="0" applyNumberFormat="1" applyFont="1" applyBorder="1" applyAlignment="1" applyProtection="1">
      <alignment horizontal="right"/>
    </xf>
    <xf numFmtId="164" fontId="21" fillId="0" borderId="41" xfId="0" applyNumberFormat="1" applyFont="1" applyFill="1" applyBorder="1" applyAlignment="1" applyProtection="1">
      <alignment horizontal="center"/>
    </xf>
    <xf numFmtId="0" fontId="19" fillId="0" borderId="124" xfId="0" applyFont="1" applyBorder="1" applyAlignment="1" applyProtection="1">
      <alignment horizontal="right"/>
    </xf>
    <xf numFmtId="0" fontId="17" fillId="0" borderId="126" xfId="0" applyFont="1" applyFill="1" applyBorder="1" applyAlignment="1" applyProtection="1">
      <alignment horizontal="right" vertical="center"/>
    </xf>
    <xf numFmtId="6" fontId="17" fillId="0" borderId="125" xfId="0" applyNumberFormat="1" applyFont="1" applyFill="1" applyBorder="1" applyAlignment="1" applyProtection="1">
      <alignment horizontal="left" vertical="center"/>
    </xf>
    <xf numFmtId="42" fontId="19" fillId="0" borderId="111" xfId="0" applyNumberFormat="1" applyFont="1" applyBorder="1" applyAlignment="1" applyProtection="1"/>
    <xf numFmtId="42" fontId="17" fillId="0" borderId="107" xfId="0" applyNumberFormat="1" applyFont="1" applyFill="1" applyBorder="1" applyAlignment="1" applyProtection="1">
      <alignment vertical="center"/>
    </xf>
    <xf numFmtId="164" fontId="17" fillId="0" borderId="40" xfId="0" applyNumberFormat="1" applyFont="1" applyFill="1" applyBorder="1" applyAlignment="1" applyProtection="1">
      <alignment vertical="center"/>
    </xf>
    <xf numFmtId="42" fontId="66" fillId="0" borderId="100" xfId="0" applyNumberFormat="1" applyFont="1" applyBorder="1" applyAlignment="1" applyProtection="1"/>
    <xf numFmtId="42" fontId="66" fillId="0" borderId="125" xfId="0" applyNumberFormat="1" applyFont="1" applyBorder="1" applyAlignment="1" applyProtection="1">
      <alignment vertical="center"/>
    </xf>
    <xf numFmtId="42" fontId="19" fillId="0" borderId="129" xfId="0" applyNumberFormat="1" applyFont="1" applyBorder="1" applyAlignment="1" applyProtection="1"/>
    <xf numFmtId="42" fontId="17" fillId="0" borderId="106" xfId="0" applyNumberFormat="1" applyFont="1" applyFill="1" applyBorder="1" applyAlignment="1" applyProtection="1">
      <alignment vertical="center"/>
    </xf>
    <xf numFmtId="164" fontId="24" fillId="0" borderId="126" xfId="0" applyNumberFormat="1" applyFont="1" applyFill="1" applyBorder="1" applyAlignment="1" applyProtection="1">
      <alignment vertical="center"/>
    </xf>
    <xf numFmtId="42" fontId="19" fillId="0" borderId="100" xfId="0" applyNumberFormat="1" applyFont="1" applyBorder="1" applyAlignment="1" applyProtection="1"/>
    <xf numFmtId="42" fontId="17" fillId="0" borderId="125" xfId="0" applyNumberFormat="1" applyFont="1" applyFill="1" applyBorder="1" applyAlignment="1" applyProtection="1">
      <alignment vertical="center"/>
    </xf>
    <xf numFmtId="164" fontId="24" fillId="0" borderId="125" xfId="0" applyNumberFormat="1" applyFont="1" applyFill="1" applyBorder="1" applyAlignment="1" applyProtection="1">
      <alignment vertical="center"/>
    </xf>
    <xf numFmtId="164" fontId="24" fillId="0" borderId="127" xfId="0" applyNumberFormat="1" applyFont="1" applyFill="1" applyBorder="1" applyAlignment="1" applyProtection="1">
      <alignment vertical="center"/>
    </xf>
    <xf numFmtId="0" fontId="11" fillId="0" borderId="131" xfId="0" applyFont="1" applyFill="1" applyBorder="1" applyAlignment="1" applyProtection="1">
      <alignment horizontal="left" wrapText="1"/>
    </xf>
    <xf numFmtId="165" fontId="19" fillId="0" borderId="124" xfId="0" applyNumberFormat="1" applyFont="1" applyFill="1" applyBorder="1" applyAlignment="1" applyProtection="1">
      <alignment horizontal="right"/>
    </xf>
    <xf numFmtId="0" fontId="18" fillId="0" borderId="132" xfId="0" applyFont="1" applyBorder="1" applyAlignment="1" applyProtection="1">
      <alignment horizontal="center" vertical="center"/>
    </xf>
    <xf numFmtId="0" fontId="64" fillId="0" borderId="41" xfId="0" applyFont="1" applyFill="1" applyBorder="1" applyAlignment="1" applyProtection="1">
      <alignment horizontal="center" vertical="center"/>
    </xf>
    <xf numFmtId="0" fontId="18" fillId="0" borderId="122" xfId="0" applyFont="1" applyBorder="1" applyAlignment="1" applyProtection="1">
      <alignment horizontal="center" vertical="center"/>
    </xf>
    <xf numFmtId="0" fontId="18" fillId="0" borderId="133" xfId="0" applyFont="1" applyBorder="1" applyAlignment="1" applyProtection="1">
      <alignment horizontal="center" vertical="center"/>
    </xf>
    <xf numFmtId="42" fontId="19" fillId="0" borderId="129" xfId="0" applyNumberFormat="1" applyFont="1" applyBorder="1" applyAlignment="1" applyProtection="1">
      <alignment horizontal="right"/>
    </xf>
    <xf numFmtId="164" fontId="21" fillId="0" borderId="128" xfId="0" applyNumberFormat="1" applyFont="1" applyFill="1" applyBorder="1" applyAlignment="1" applyProtection="1"/>
    <xf numFmtId="42" fontId="19" fillId="0" borderId="111" xfId="0" applyNumberFormat="1" applyFont="1" applyBorder="1" applyAlignment="1" applyProtection="1">
      <alignment horizontal="right"/>
    </xf>
    <xf numFmtId="42" fontId="66" fillId="0" borderId="100" xfId="0" applyNumberFormat="1" applyFont="1" applyBorder="1" applyAlignment="1" applyProtection="1">
      <alignment horizontal="right"/>
    </xf>
    <xf numFmtId="42" fontId="17" fillId="0" borderId="40" xfId="0" applyNumberFormat="1" applyFont="1" applyFill="1" applyBorder="1" applyProtection="1"/>
    <xf numFmtId="42" fontId="66" fillId="0" borderId="101" xfId="0" applyNumberFormat="1" applyFont="1" applyBorder="1" applyAlignment="1" applyProtection="1">
      <alignment horizontal="center"/>
    </xf>
    <xf numFmtId="42" fontId="66" fillId="0" borderId="17" xfId="0" applyNumberFormat="1" applyFont="1" applyBorder="1" applyAlignment="1" applyProtection="1"/>
    <xf numFmtId="42" fontId="33" fillId="0" borderId="40" xfId="30" applyNumberFormat="1" applyFont="1" applyBorder="1" applyAlignment="1" applyProtection="1"/>
    <xf numFmtId="42" fontId="33" fillId="0" borderId="125" xfId="30" applyNumberFormat="1" applyFont="1" applyBorder="1" applyAlignment="1" applyProtection="1"/>
    <xf numFmtId="42" fontId="17" fillId="0" borderId="126" xfId="0" applyNumberFormat="1" applyFont="1" applyFill="1" applyBorder="1" applyProtection="1"/>
    <xf numFmtId="42" fontId="17" fillId="0" borderId="88" xfId="0" applyNumberFormat="1" applyFont="1" applyFill="1" applyBorder="1" applyProtection="1"/>
    <xf numFmtId="42" fontId="33" fillId="0" borderId="126" xfId="30" applyNumberFormat="1" applyFont="1" applyBorder="1" applyAlignment="1" applyProtection="1"/>
    <xf numFmtId="42" fontId="33" fillId="0" borderId="17" xfId="30" applyNumberFormat="1" applyFont="1" applyBorder="1" applyAlignment="1" applyProtection="1"/>
    <xf numFmtId="42" fontId="17" fillId="0" borderId="100" xfId="0" applyNumberFormat="1" applyFont="1" applyFill="1" applyBorder="1" applyProtection="1"/>
    <xf numFmtId="42" fontId="33" fillId="0" borderId="134" xfId="30" applyNumberFormat="1" applyFont="1" applyBorder="1" applyAlignment="1" applyProtection="1"/>
    <xf numFmtId="167" fontId="85" fillId="0" borderId="130" xfId="30" applyNumberFormat="1" applyFont="1" applyFill="1" applyBorder="1" applyAlignment="1" applyProtection="1">
      <alignment vertical="center"/>
    </xf>
    <xf numFmtId="164" fontId="17" fillId="0" borderId="17" xfId="0" applyNumberFormat="1" applyFont="1" applyFill="1" applyBorder="1" applyProtection="1"/>
    <xf numFmtId="0" fontId="17" fillId="0" borderId="135" xfId="0" applyFont="1" applyFill="1" applyBorder="1" applyProtection="1"/>
    <xf numFmtId="0" fontId="21" fillId="0" borderId="82" xfId="0" applyFont="1" applyFill="1" applyBorder="1" applyAlignment="1" applyProtection="1"/>
    <xf numFmtId="0" fontId="17" fillId="0" borderId="37" xfId="0" applyFont="1" applyFill="1" applyBorder="1" applyAlignment="1" applyProtection="1">
      <alignment vertical="center"/>
    </xf>
    <xf numFmtId="0" fontId="17" fillId="0" borderId="18" xfId="0" applyFont="1" applyFill="1" applyBorder="1" applyAlignment="1" applyProtection="1">
      <alignment vertical="center"/>
    </xf>
    <xf numFmtId="164" fontId="21" fillId="0" borderId="100" xfId="0" applyNumberFormat="1" applyFont="1" applyFill="1" applyBorder="1" applyAlignment="1" applyProtection="1">
      <alignment horizontal="center"/>
    </xf>
    <xf numFmtId="164" fontId="17" fillId="0" borderId="125" xfId="0" applyNumberFormat="1" applyFont="1" applyFill="1" applyBorder="1" applyAlignment="1" applyProtection="1">
      <alignment horizontal="center" vertical="center"/>
    </xf>
    <xf numFmtId="164" fontId="17" fillId="0" borderId="127" xfId="0" applyNumberFormat="1" applyFont="1" applyFill="1" applyBorder="1" applyAlignment="1" applyProtection="1">
      <alignment horizontal="center" vertical="center"/>
    </xf>
    <xf numFmtId="42" fontId="36" fillId="0" borderId="0" xfId="0" applyNumberFormat="1" applyFont="1" applyFill="1" applyBorder="1" applyAlignment="1" applyProtection="1">
      <alignment vertical="center"/>
    </xf>
    <xf numFmtId="41" fontId="22" fillId="0" borderId="0" xfId="28" applyNumberFormat="1" applyFont="1" applyBorder="1" applyAlignment="1">
      <alignment horizontal="right"/>
    </xf>
    <xf numFmtId="0" fontId="0" fillId="0" borderId="0" xfId="0" applyBorder="1" applyAlignment="1">
      <alignment horizontal="left" indent="1"/>
    </xf>
    <xf numFmtId="0" fontId="26" fillId="0" borderId="86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4" fontId="95" fillId="0" borderId="0" xfId="0" applyNumberFormat="1" applyFont="1" applyProtection="1"/>
    <xf numFmtId="0" fontId="23" fillId="0" borderId="0" xfId="0" applyFont="1" applyProtection="1">
      <protection locked="0"/>
    </xf>
    <xf numFmtId="0" fontId="96" fillId="0" borderId="0" xfId="0" applyFont="1" applyAlignment="1" applyProtection="1">
      <alignment horizontal="center" vertical="top"/>
      <protection locked="0"/>
    </xf>
    <xf numFmtId="0" fontId="83" fillId="0" borderId="117" xfId="0" applyFont="1" applyFill="1" applyBorder="1" applyAlignment="1" applyProtection="1">
      <alignment horizontal="center" vertical="center"/>
    </xf>
    <xf numFmtId="0" fontId="83" fillId="0" borderId="41" xfId="0" applyFont="1" applyBorder="1" applyAlignment="1" applyProtection="1">
      <alignment horizontal="center" vertical="center"/>
      <protection locked="0"/>
    </xf>
    <xf numFmtId="0" fontId="83" fillId="0" borderId="41" xfId="0" applyFont="1" applyBorder="1" applyAlignment="1" applyProtection="1">
      <alignment horizontal="center" vertical="center" wrapText="1"/>
      <protection locked="0"/>
    </xf>
    <xf numFmtId="0" fontId="83" fillId="0" borderId="0" xfId="0" applyFont="1" applyBorder="1" applyAlignment="1" applyProtection="1">
      <alignment wrapText="1"/>
      <protection locked="0"/>
    </xf>
    <xf numFmtId="0" fontId="84" fillId="0" borderId="0" xfId="0" applyFont="1" applyAlignment="1" applyProtection="1">
      <alignment horizontal="center"/>
      <protection locked="0"/>
    </xf>
    <xf numFmtId="0" fontId="83" fillId="27" borderId="41" xfId="0" applyFont="1" applyFill="1" applyBorder="1" applyAlignment="1" applyProtection="1">
      <alignment horizontal="center" vertical="center" wrapText="1"/>
    </xf>
    <xf numFmtId="41" fontId="84" fillId="0" borderId="41" xfId="28" applyNumberFormat="1" applyFont="1" applyBorder="1" applyProtection="1"/>
    <xf numFmtId="10" fontId="84" fillId="0" borderId="41" xfId="54" applyNumberFormat="1" applyFont="1" applyBorder="1" applyAlignment="1" applyProtection="1">
      <protection locked="0"/>
    </xf>
    <xf numFmtId="10" fontId="84" fillId="0" borderId="0" xfId="54" applyNumberFormat="1" applyFont="1" applyBorder="1" applyAlignment="1" applyProtection="1">
      <protection locked="0"/>
    </xf>
    <xf numFmtId="41" fontId="83" fillId="0" borderId="41" xfId="28" applyNumberFormat="1" applyFont="1" applyBorder="1" applyProtection="1"/>
    <xf numFmtId="10" fontId="83" fillId="0" borderId="41" xfId="54" applyNumberFormat="1" applyFont="1" applyBorder="1" applyAlignment="1" applyProtection="1">
      <protection locked="0"/>
    </xf>
    <xf numFmtId="0" fontId="23" fillId="0" borderId="0" xfId="0" applyFont="1" applyFill="1" applyBorder="1" applyProtection="1">
      <protection locked="0"/>
    </xf>
    <xf numFmtId="0" fontId="83" fillId="0" borderId="0" xfId="0" applyFont="1" applyFill="1" applyBorder="1" applyAlignment="1" applyProtection="1">
      <alignment horizontal="center" vertical="center"/>
    </xf>
    <xf numFmtId="0" fontId="97" fillId="0" borderId="41" xfId="0" applyFont="1" applyBorder="1" applyAlignment="1" applyProtection="1">
      <alignment horizontal="center" vertical="center"/>
    </xf>
    <xf numFmtId="0" fontId="98" fillId="0" borderId="41" xfId="0" applyFont="1" applyBorder="1" applyAlignment="1" applyProtection="1">
      <alignment horizontal="center" vertical="center"/>
    </xf>
    <xf numFmtId="41" fontId="98" fillId="0" borderId="41" xfId="28" applyNumberFormat="1" applyFont="1" applyBorder="1" applyProtection="1"/>
    <xf numFmtId="41" fontId="84" fillId="0" borderId="41" xfId="0" applyNumberFormat="1" applyFont="1" applyBorder="1" applyProtection="1">
      <protection locked="0"/>
    </xf>
    <xf numFmtId="10" fontId="26" fillId="0" borderId="41" xfId="54" applyNumberFormat="1" applyFont="1" applyBorder="1" applyProtection="1">
      <protection locked="0"/>
    </xf>
    <xf numFmtId="41" fontId="83" fillId="0" borderId="41" xfId="0" applyNumberFormat="1" applyFont="1" applyBorder="1" applyProtection="1">
      <protection locked="0"/>
    </xf>
    <xf numFmtId="10" fontId="23" fillId="0" borderId="41" xfId="54" applyNumberFormat="1" applyFont="1" applyBorder="1" applyProtection="1">
      <protection locked="0"/>
    </xf>
    <xf numFmtId="0" fontId="26" fillId="0" borderId="0" xfId="0" applyFont="1" applyBorder="1" applyProtection="1">
      <protection locked="0"/>
    </xf>
    <xf numFmtId="178" fontId="84" fillId="0" borderId="41" xfId="28" applyNumberFormat="1" applyFont="1" applyBorder="1" applyProtection="1"/>
    <xf numFmtId="178" fontId="84" fillId="0" borderId="0" xfId="28" applyNumberFormat="1" applyFont="1" applyBorder="1" applyProtection="1"/>
    <xf numFmtId="178" fontId="84" fillId="0" borderId="41" xfId="28" applyNumberFormat="1" applyFont="1" applyBorder="1" applyProtection="1">
      <protection locked="0"/>
    </xf>
    <xf numFmtId="0" fontId="84" fillId="0" borderId="0" xfId="0" applyFont="1" applyBorder="1" applyAlignment="1" applyProtection="1">
      <protection locked="0"/>
    </xf>
    <xf numFmtId="0" fontId="26" fillId="0" borderId="0" xfId="0" applyFont="1" applyFill="1" applyProtection="1">
      <protection locked="0"/>
    </xf>
    <xf numFmtId="0" fontId="99" fillId="0" borderId="0" xfId="0" applyFont="1" applyFill="1" applyProtection="1">
      <protection locked="0"/>
    </xf>
    <xf numFmtId="0" fontId="99" fillId="0" borderId="0" xfId="0" applyFont="1" applyFill="1" applyAlignment="1" applyProtection="1">
      <alignment horizontal="left" indent="1"/>
      <protection locked="0"/>
    </xf>
    <xf numFmtId="0" fontId="93" fillId="0" borderId="0" xfId="0" applyFont="1" applyFill="1" applyAlignment="1" applyProtection="1">
      <alignment horizontal="left" inden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41" fontId="26" fillId="0" borderId="0" xfId="0" applyNumberFormat="1" applyFont="1" applyProtection="1">
      <protection locked="0"/>
    </xf>
    <xf numFmtId="0" fontId="15" fillId="0" borderId="81" xfId="0" applyFont="1" applyBorder="1" applyAlignment="1">
      <alignment horizontal="center" wrapText="1"/>
    </xf>
    <xf numFmtId="0" fontId="61" fillId="0" borderId="70" xfId="0" applyNumberFormat="1" applyFont="1" applyFill="1" applyBorder="1" applyAlignment="1" applyProtection="1">
      <alignment horizontal="left"/>
      <protection hidden="1"/>
    </xf>
    <xf numFmtId="2" fontId="10" fillId="0" borderId="0" xfId="0" applyNumberFormat="1" applyFont="1"/>
    <xf numFmtId="0" fontId="0" fillId="23" borderId="14" xfId="0" applyFill="1" applyBorder="1"/>
    <xf numFmtId="0" fontId="0" fillId="23" borderId="17" xfId="0" applyFill="1" applyBorder="1"/>
    <xf numFmtId="0" fontId="0" fillId="23" borderId="18" xfId="0" applyFill="1" applyBorder="1"/>
    <xf numFmtId="0" fontId="11" fillId="28" borderId="31" xfId="0" applyFont="1" applyFill="1" applyBorder="1" applyAlignment="1" applyProtection="1">
      <alignment horizontal="left" vertical="center"/>
      <protection locked="0"/>
    </xf>
    <xf numFmtId="0" fontId="11" fillId="28" borderId="32" xfId="0" applyFont="1" applyFill="1" applyBorder="1" applyAlignment="1" applyProtection="1">
      <alignment horizontal="left" vertical="center"/>
      <protection locked="0"/>
    </xf>
    <xf numFmtId="167" fontId="13" fillId="28" borderId="32" xfId="0" applyNumberFormat="1" applyFont="1" applyFill="1" applyBorder="1" applyAlignment="1" applyProtection="1">
      <alignment horizontal="left" vertical="center"/>
      <protection locked="0"/>
    </xf>
    <xf numFmtId="0" fontId="11" fillId="28" borderId="37" xfId="0" applyFont="1" applyFill="1" applyBorder="1" applyAlignment="1" applyProtection="1">
      <alignment horizontal="left" vertical="center"/>
      <protection locked="0"/>
    </xf>
    <xf numFmtId="0" fontId="10" fillId="0" borderId="131" xfId="0" applyFont="1" applyFill="1" applyBorder="1" applyAlignment="1" applyProtection="1">
      <alignment horizontal="left" wrapText="1"/>
    </xf>
    <xf numFmtId="42" fontId="68" fillId="0" borderId="127" xfId="0" applyNumberFormat="1" applyFont="1" applyBorder="1" applyAlignment="1" applyProtection="1">
      <alignment vertical="center"/>
    </xf>
    <xf numFmtId="0" fontId="100" fillId="0" borderId="0" xfId="0" applyFont="1" applyBorder="1" applyProtection="1">
      <protection locked="0"/>
    </xf>
    <xf numFmtId="0" fontId="80" fillId="0" borderId="0" xfId="0" applyFont="1" applyFill="1" applyBorder="1" applyProtection="1">
      <protection locked="0"/>
    </xf>
    <xf numFmtId="0" fontId="102" fillId="0" borderId="138" xfId="0" applyFont="1" applyFill="1" applyBorder="1" applyProtection="1">
      <protection locked="0"/>
    </xf>
    <xf numFmtId="0" fontId="101" fillId="0" borderId="0" xfId="0" applyFont="1" applyFill="1" applyBorder="1" applyProtection="1">
      <protection locked="0"/>
    </xf>
    <xf numFmtId="0" fontId="80" fillId="0" borderId="133" xfId="0" applyFont="1" applyBorder="1" applyProtection="1">
      <protection locked="0"/>
    </xf>
    <xf numFmtId="0" fontId="80" fillId="0" borderId="133" xfId="0" applyFont="1" applyFill="1" applyBorder="1" applyProtection="1">
      <protection locked="0"/>
    </xf>
    <xf numFmtId="0" fontId="101" fillId="0" borderId="131" xfId="0" applyFont="1" applyFill="1" applyBorder="1" applyProtection="1">
      <protection locked="0"/>
    </xf>
    <xf numFmtId="178" fontId="80" fillId="0" borderId="41" xfId="28" applyNumberFormat="1" applyFont="1" applyBorder="1" applyProtection="1">
      <protection locked="0"/>
    </xf>
    <xf numFmtId="3" fontId="22" fillId="0" borderId="0" xfId="0" applyNumberFormat="1" applyFont="1" applyFill="1" applyBorder="1" applyAlignment="1">
      <alignment horizontal="right"/>
    </xf>
    <xf numFmtId="0" fontId="22" fillId="0" borderId="93" xfId="0" applyFont="1" applyBorder="1"/>
    <xf numFmtId="0" fontId="22" fillId="0" borderId="94" xfId="0" applyFont="1" applyBorder="1"/>
    <xf numFmtId="37" fontId="22" fillId="0" borderId="94" xfId="0" applyNumberFormat="1" applyFont="1" applyBorder="1" applyAlignment="1">
      <alignment horizontal="left"/>
    </xf>
    <xf numFmtId="0" fontId="22" fillId="0" borderId="95" xfId="0" applyFont="1" applyBorder="1"/>
    <xf numFmtId="0" fontId="22" fillId="0" borderId="114" xfId="0" applyFont="1" applyBorder="1"/>
    <xf numFmtId="0" fontId="22" fillId="0" borderId="89" xfId="0" applyFont="1" applyBorder="1" applyAlignment="1">
      <alignment horizontal="right"/>
    </xf>
    <xf numFmtId="38" fontId="22" fillId="0" borderId="97" xfId="0" applyNumberFormat="1" applyFont="1" applyBorder="1" applyAlignment="1">
      <alignment horizontal="right"/>
    </xf>
    <xf numFmtId="38" fontId="22" fillId="0" borderId="98" xfId="0" applyNumberFormat="1" applyFont="1" applyBorder="1" applyAlignment="1">
      <alignment horizontal="right"/>
    </xf>
    <xf numFmtId="0" fontId="35" fillId="0" borderId="85" xfId="0" applyFont="1" applyBorder="1" applyAlignment="1">
      <alignment horizontal="center"/>
    </xf>
    <xf numFmtId="41" fontId="0" fillId="0" borderId="0" xfId="0" applyNumberFormat="1"/>
    <xf numFmtId="41" fontId="10" fillId="0" borderId="41" xfId="0" applyNumberFormat="1" applyFont="1" applyFill="1" applyBorder="1" applyProtection="1"/>
    <xf numFmtId="38" fontId="30" fillId="0" borderId="0" xfId="0" applyNumberFormat="1" applyFont="1"/>
    <xf numFmtId="38" fontId="10" fillId="0" borderId="0" xfId="0" applyNumberFormat="1" applyFont="1"/>
    <xf numFmtId="37" fontId="80" fillId="0" borderId="0" xfId="0" applyNumberFormat="1" applyFont="1"/>
    <xf numFmtId="0" fontId="103" fillId="0" borderId="0" xfId="0" applyFont="1"/>
    <xf numFmtId="37" fontId="103" fillId="0" borderId="0" xfId="0" applyNumberFormat="1" applyFont="1" applyAlignment="1">
      <alignment horizontal="left"/>
    </xf>
    <xf numFmtId="0" fontId="21" fillId="0" borderId="0" xfId="0" applyFont="1"/>
    <xf numFmtId="178" fontId="84" fillId="0" borderId="0" xfId="0" applyNumberFormat="1" applyFont="1" applyBorder="1" applyAlignment="1" applyProtection="1">
      <protection locked="0"/>
    </xf>
    <xf numFmtId="178" fontId="84" fillId="0" borderId="86" xfId="0" applyNumberFormat="1" applyFont="1" applyBorder="1" applyAlignment="1" applyProtection="1">
      <protection locked="0"/>
    </xf>
    <xf numFmtId="178" fontId="11" fillId="0" borderId="0" xfId="0" applyNumberFormat="1" applyFont="1" applyBorder="1" applyProtection="1">
      <protection locked="0"/>
    </xf>
    <xf numFmtId="164" fontId="21" fillId="0" borderId="25" xfId="0" applyNumberFormat="1" applyFont="1" applyFill="1" applyBorder="1" applyProtection="1"/>
    <xf numFmtId="178" fontId="104" fillId="0" borderId="41" xfId="28" applyNumberFormat="1" applyFont="1" applyBorder="1" applyProtection="1">
      <protection locked="0"/>
    </xf>
    <xf numFmtId="0" fontId="104" fillId="0" borderId="133" xfId="0" applyFont="1" applyBorder="1" applyProtection="1">
      <protection locked="0"/>
    </xf>
    <xf numFmtId="0" fontId="104" fillId="0" borderId="133" xfId="0" applyFont="1" applyFill="1" applyBorder="1" applyProtection="1">
      <protection locked="0"/>
    </xf>
    <xf numFmtId="0" fontId="0" fillId="0" borderId="0" xfId="0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0" borderId="41" xfId="0" applyFont="1" applyFill="1" applyBorder="1" applyAlignment="1" applyProtection="1">
      <alignment horizontal="left" wrapText="1"/>
    </xf>
    <xf numFmtId="0" fontId="15" fillId="0" borderId="81" xfId="0" applyFont="1" applyBorder="1" applyAlignment="1">
      <alignment horizontal="center" wrapText="1"/>
    </xf>
    <xf numFmtId="42" fontId="34" fillId="0" borderId="0" xfId="0" applyNumberFormat="1" applyFont="1" applyFill="1" applyBorder="1" applyAlignment="1" applyProtection="1">
      <alignment vertical="center"/>
    </xf>
    <xf numFmtId="178" fontId="104" fillId="0" borderId="0" xfId="0" applyNumberFormat="1" applyFont="1" applyBorder="1" applyProtection="1">
      <protection locked="0"/>
    </xf>
    <xf numFmtId="0" fontId="104" fillId="0" borderId="0" xfId="0" applyFont="1" applyBorder="1" applyProtection="1">
      <protection locked="0"/>
    </xf>
    <xf numFmtId="0" fontId="104" fillId="0" borderId="0" xfId="0" applyFont="1" applyFill="1" applyBorder="1" applyProtection="1">
      <protection locked="0"/>
    </xf>
    <xf numFmtId="178" fontId="80" fillId="0" borderId="96" xfId="28" applyNumberFormat="1" applyFont="1" applyBorder="1" applyProtection="1">
      <protection locked="0"/>
    </xf>
    <xf numFmtId="0" fontId="80" fillId="0" borderId="86" xfId="0" applyFont="1" applyBorder="1" applyProtection="1">
      <protection locked="0"/>
    </xf>
    <xf numFmtId="37" fontId="22" fillId="27" borderId="93" xfId="0" applyNumberFormat="1" applyFont="1" applyFill="1" applyBorder="1" applyAlignment="1">
      <alignment horizontal="center" vertical="center" wrapText="1"/>
    </xf>
    <xf numFmtId="37" fontId="22" fillId="27" borderId="97" xfId="0" applyNumberFormat="1" applyFont="1" applyFill="1" applyBorder="1" applyAlignment="1">
      <alignment horizontal="center" wrapText="1"/>
    </xf>
    <xf numFmtId="41" fontId="22" fillId="27" borderId="97" xfId="28" applyNumberFormat="1" applyFont="1" applyFill="1" applyBorder="1" applyAlignment="1">
      <alignment horizontal="right"/>
    </xf>
    <xf numFmtId="41" fontId="22" fillId="27" borderId="98" xfId="28" applyNumberFormat="1" applyFont="1" applyFill="1" applyBorder="1" applyAlignment="1">
      <alignment horizontal="right"/>
    </xf>
    <xf numFmtId="41" fontId="22" fillId="27" borderId="99" xfId="28" applyNumberFormat="1" applyFont="1" applyFill="1" applyBorder="1" applyAlignment="1">
      <alignment horizontal="right"/>
    </xf>
    <xf numFmtId="37" fontId="22" fillId="27" borderId="93" xfId="0" applyNumberFormat="1" applyFont="1" applyFill="1" applyBorder="1" applyAlignment="1">
      <alignment horizontal="center" wrapText="1"/>
    </xf>
    <xf numFmtId="41" fontId="22" fillId="27" borderId="93" xfId="28" applyNumberFormat="1" applyFont="1" applyFill="1" applyBorder="1" applyAlignment="1">
      <alignment horizontal="right"/>
    </xf>
    <xf numFmtId="41" fontId="22" fillId="27" borderId="94" xfId="28" applyNumberFormat="1" applyFont="1" applyFill="1" applyBorder="1" applyAlignment="1">
      <alignment horizontal="right"/>
    </xf>
    <xf numFmtId="41" fontId="22" fillId="27" borderId="95" xfId="28" applyNumberFormat="1" applyFont="1" applyFill="1" applyBorder="1" applyAlignment="1">
      <alignment horizontal="right"/>
    </xf>
    <xf numFmtId="38" fontId="22" fillId="0" borderId="0" xfId="28" applyNumberFormat="1" applyFont="1" applyFill="1" applyBorder="1" applyAlignment="1">
      <alignment horizontal="right"/>
    </xf>
    <xf numFmtId="0" fontId="128" fillId="26" borderId="0" xfId="0" applyFont="1" applyFill="1" applyAlignment="1">
      <alignment horizontal="left" vertical="center" indent="13"/>
    </xf>
    <xf numFmtId="178" fontId="80" fillId="0" borderId="96" xfId="0" applyNumberFormat="1" applyFont="1" applyFill="1" applyBorder="1" applyProtection="1">
      <protection locked="0"/>
    </xf>
    <xf numFmtId="0" fontId="80" fillId="0" borderId="86" xfId="0" applyFont="1" applyFill="1" applyBorder="1" applyProtection="1">
      <protection locked="0"/>
    </xf>
    <xf numFmtId="0" fontId="101" fillId="0" borderId="138" xfId="0" applyFont="1" applyFill="1" applyBorder="1" applyProtection="1">
      <protection locked="0"/>
    </xf>
    <xf numFmtId="178" fontId="80" fillId="0" borderId="89" xfId="28" applyNumberFormat="1" applyFont="1" applyFill="1" applyBorder="1" applyProtection="1">
      <protection locked="0"/>
    </xf>
    <xf numFmtId="0" fontId="80" fillId="0" borderId="26" xfId="0" applyFont="1" applyFill="1" applyBorder="1" applyProtection="1">
      <protection locked="0"/>
    </xf>
    <xf numFmtId="0" fontId="80" fillId="0" borderId="85" xfId="0" applyFont="1" applyFill="1" applyBorder="1" applyProtection="1">
      <protection locked="0"/>
    </xf>
    <xf numFmtId="0" fontId="101" fillId="0" borderId="117" xfId="0" applyFont="1" applyFill="1" applyBorder="1" applyProtection="1">
      <protection locked="0"/>
    </xf>
    <xf numFmtId="0" fontId="133" fillId="0" borderId="0" xfId="0" applyFont="1" applyFill="1" applyAlignment="1">
      <alignment horizontal="left" vertical="center" indent="4"/>
    </xf>
    <xf numFmtId="0" fontId="124" fillId="0" borderId="0" xfId="0" applyFont="1" applyFill="1" applyProtection="1">
      <protection locked="0"/>
    </xf>
    <xf numFmtId="0" fontId="125" fillId="0" borderId="0" xfId="0" applyFont="1" applyFill="1" applyProtection="1">
      <protection locked="0"/>
    </xf>
    <xf numFmtId="0" fontId="126" fillId="0" borderId="0" xfId="0" applyFont="1" applyFill="1" applyAlignment="1">
      <alignment horizontal="left" vertical="center" indent="12"/>
    </xf>
    <xf numFmtId="0" fontId="134" fillId="0" borderId="0" xfId="0" applyFont="1" applyFill="1" applyAlignment="1" applyProtection="1">
      <alignment horizontal="left" indent="1"/>
      <protection locked="0"/>
    </xf>
    <xf numFmtId="0" fontId="128" fillId="0" borderId="0" xfId="0" applyFont="1" applyFill="1" applyAlignment="1" applyProtection="1">
      <alignment horizontal="left" indent="1"/>
      <protection locked="0"/>
    </xf>
    <xf numFmtId="0" fontId="129" fillId="0" borderId="0" xfId="0" applyFont="1" applyFill="1" applyAlignment="1" applyProtection="1">
      <alignment horizontal="left" indent="1"/>
      <protection locked="0"/>
    </xf>
    <xf numFmtId="0" fontId="130" fillId="0" borderId="0" xfId="0" applyFont="1" applyFill="1" applyAlignment="1" applyProtection="1">
      <alignment horizontal="left" indent="1"/>
      <protection locked="0"/>
    </xf>
    <xf numFmtId="0" fontId="132" fillId="0" borderId="0" xfId="0" applyFont="1" applyFill="1" applyAlignment="1" applyProtection="1">
      <alignment horizontal="left" indent="1"/>
      <protection locked="0"/>
    </xf>
    <xf numFmtId="0" fontId="126" fillId="0" borderId="0" xfId="0" applyFont="1" applyFill="1" applyAlignment="1" applyProtection="1">
      <alignment horizontal="left" indent="1"/>
      <protection locked="0"/>
    </xf>
    <xf numFmtId="0" fontId="124" fillId="0" borderId="0" xfId="0" applyFont="1" applyFill="1" applyAlignment="1" applyProtection="1">
      <alignment horizontal="left" indent="1"/>
      <protection locked="0"/>
    </xf>
    <xf numFmtId="0" fontId="125" fillId="0" borderId="0" xfId="0" applyFont="1" applyFill="1" applyAlignment="1" applyProtection="1">
      <alignment horizontal="left" indent="1"/>
      <protection locked="0"/>
    </xf>
    <xf numFmtId="0" fontId="131" fillId="0" borderId="0" xfId="0" applyFont="1" applyFill="1" applyProtection="1"/>
    <xf numFmtId="0" fontId="134" fillId="0" borderId="0" xfId="0" applyFont="1" applyFill="1" applyAlignment="1">
      <alignment horizontal="left" vertical="center" indent="13"/>
    </xf>
    <xf numFmtId="0" fontId="26" fillId="0" borderId="0" xfId="0" applyFont="1" applyFill="1" applyAlignment="1" applyProtection="1">
      <alignment horizontal="left" indent="5"/>
      <protection locked="0"/>
    </xf>
    <xf numFmtId="0" fontId="134" fillId="0" borderId="0" xfId="0" applyFont="1" applyFill="1" applyAlignment="1">
      <alignment horizontal="left" vertical="center" indent="5"/>
    </xf>
    <xf numFmtId="0" fontId="26" fillId="0" borderId="0" xfId="0" applyFont="1" applyFill="1" applyAlignment="1" applyProtection="1">
      <alignment horizontal="left" indent="9"/>
      <protection locked="0"/>
    </xf>
    <xf numFmtId="0" fontId="93" fillId="0" borderId="0" xfId="0" applyFont="1" applyFill="1" applyAlignment="1" applyProtection="1">
      <alignment horizontal="left" indent="9"/>
      <protection locked="0"/>
    </xf>
    <xf numFmtId="0" fontId="132" fillId="0" borderId="0" xfId="0" applyFont="1" applyFill="1" applyAlignment="1" applyProtection="1">
      <alignment horizontal="left" indent="9"/>
      <protection locked="0"/>
    </xf>
    <xf numFmtId="0" fontId="26" fillId="0" borderId="0" xfId="0" applyFont="1" applyAlignment="1" applyProtection="1">
      <alignment horizontal="left" indent="9"/>
      <protection locked="0"/>
    </xf>
    <xf numFmtId="0" fontId="99" fillId="0" borderId="0" xfId="0" applyFont="1" applyFill="1" applyAlignment="1" applyProtection="1">
      <alignment horizontal="left" indent="9"/>
      <protection locked="0"/>
    </xf>
    <xf numFmtId="0" fontId="134" fillId="0" borderId="0" xfId="0" applyFont="1" applyFill="1" applyAlignment="1">
      <alignment horizontal="left" vertical="center" indent="9"/>
    </xf>
    <xf numFmtId="0" fontId="136" fillId="0" borderId="0" xfId="0" applyFont="1" applyFill="1" applyAlignment="1">
      <alignment horizontal="left" vertical="center" indent="9"/>
    </xf>
    <xf numFmtId="0" fontId="134" fillId="0" borderId="0" xfId="0" applyFont="1" applyFill="1" applyAlignment="1" applyProtection="1">
      <alignment horizontal="left" indent="9"/>
      <protection locked="0"/>
    </xf>
    <xf numFmtId="0" fontId="13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124" fillId="0" borderId="0" xfId="0" applyFont="1" applyFill="1" applyAlignment="1" applyProtection="1">
      <alignment horizontal="left"/>
      <protection locked="0"/>
    </xf>
    <xf numFmtId="0" fontId="125" fillId="0" borderId="0" xfId="0" applyFont="1" applyFill="1" applyAlignment="1" applyProtection="1">
      <alignment horizontal="left"/>
      <protection locked="0"/>
    </xf>
    <xf numFmtId="0" fontId="93" fillId="0" borderId="0" xfId="0" applyFont="1" applyFill="1" applyAlignment="1" applyProtection="1">
      <alignment horizontal="left"/>
      <protection locked="0"/>
    </xf>
    <xf numFmtId="0" fontId="126" fillId="0" borderId="0" xfId="0" applyFont="1" applyFill="1" applyAlignment="1" applyProtection="1">
      <alignment horizontal="left"/>
      <protection locked="0"/>
    </xf>
    <xf numFmtId="178" fontId="127" fillId="0" borderId="0" xfId="28" applyNumberFormat="1" applyFont="1" applyFill="1" applyAlignment="1" applyProtection="1">
      <alignment horizontal="left"/>
      <protection locked="0"/>
    </xf>
    <xf numFmtId="0" fontId="128" fillId="0" borderId="0" xfId="0" applyFont="1" applyFill="1" applyAlignment="1" applyProtection="1">
      <alignment horizontal="left"/>
      <protection locked="0"/>
    </xf>
    <xf numFmtId="0" fontId="129" fillId="0" borderId="0" xfId="0" applyFont="1" applyFill="1" applyAlignment="1" applyProtection="1">
      <alignment horizontal="left"/>
      <protection locked="0"/>
    </xf>
    <xf numFmtId="0" fontId="130" fillId="0" borderId="0" xfId="0" applyFont="1" applyFill="1" applyAlignment="1" applyProtection="1">
      <alignment horizontal="left"/>
      <protection locked="0"/>
    </xf>
    <xf numFmtId="0" fontId="99" fillId="0" borderId="0" xfId="0" applyFont="1" applyFill="1" applyAlignment="1" applyProtection="1">
      <alignment horizontal="left"/>
      <protection locked="0"/>
    </xf>
    <xf numFmtId="0" fontId="132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133" fillId="0" borderId="0" xfId="0" applyFont="1" applyFill="1" applyAlignment="1">
      <alignment horizontal="left" vertical="center" indent="2"/>
    </xf>
    <xf numFmtId="0" fontId="137" fillId="0" borderId="0" xfId="0" applyFont="1" applyFill="1" applyAlignment="1">
      <alignment horizontal="left" vertical="center" indent="5"/>
    </xf>
    <xf numFmtId="0" fontId="132" fillId="0" borderId="0" xfId="0" applyFont="1" applyFill="1" applyAlignment="1">
      <alignment horizontal="left" vertical="center" indent="9"/>
    </xf>
    <xf numFmtId="0" fontId="136" fillId="0" borderId="0" xfId="0" applyFont="1" applyFill="1" applyAlignment="1">
      <alignment horizontal="left" vertical="center" indent="5"/>
    </xf>
    <xf numFmtId="37" fontId="138" fillId="0" borderId="0" xfId="0" applyNumberFormat="1" applyFont="1"/>
    <xf numFmtId="37" fontId="22" fillId="28" borderId="93" xfId="0" applyNumberFormat="1" applyFont="1" applyFill="1" applyBorder="1" applyAlignment="1">
      <alignment horizontal="center" vertical="center" wrapText="1"/>
    </xf>
    <xf numFmtId="37" fontId="22" fillId="28" borderId="93" xfId="0" applyNumberFormat="1" applyFont="1" applyFill="1" applyBorder="1" applyAlignment="1">
      <alignment horizontal="center" wrapText="1"/>
    </xf>
    <xf numFmtId="41" fontId="22" fillId="28" borderId="93" xfId="28" applyNumberFormat="1" applyFont="1" applyFill="1" applyBorder="1" applyAlignment="1">
      <alignment horizontal="right"/>
    </xf>
    <xf numFmtId="41" fontId="22" fillId="28" borderId="94" xfId="28" applyNumberFormat="1" applyFont="1" applyFill="1" applyBorder="1" applyAlignment="1">
      <alignment horizontal="right"/>
    </xf>
    <xf numFmtId="41" fontId="22" fillId="28" borderId="98" xfId="28" applyNumberFormat="1" applyFont="1" applyFill="1" applyBorder="1" applyAlignment="1">
      <alignment horizontal="right"/>
    </xf>
    <xf numFmtId="41" fontId="22" fillId="28" borderId="95" xfId="28" applyNumberFormat="1" applyFont="1" applyFill="1" applyBorder="1" applyAlignment="1">
      <alignment horizontal="right"/>
    </xf>
    <xf numFmtId="0" fontId="18" fillId="0" borderId="110" xfId="0" applyFont="1" applyBorder="1" applyAlignment="1" applyProtection="1">
      <alignment horizontal="center" vertical="center"/>
    </xf>
    <xf numFmtId="0" fontId="18" fillId="0" borderId="41" xfId="0" applyFont="1" applyBorder="1" applyAlignment="1" applyProtection="1">
      <alignment horizontal="center" vertical="center"/>
    </xf>
    <xf numFmtId="0" fontId="64" fillId="0" borderId="133" xfId="0" applyFont="1" applyBorder="1" applyAlignment="1" applyProtection="1">
      <alignment horizontal="center" vertical="center"/>
    </xf>
    <xf numFmtId="0" fontId="73" fillId="0" borderId="41" xfId="0" applyFont="1" applyFill="1" applyBorder="1" applyAlignment="1" applyProtection="1">
      <alignment horizontal="center" wrapText="1"/>
      <protection hidden="1"/>
    </xf>
    <xf numFmtId="41" fontId="11" fillId="0" borderId="41" xfId="0" applyNumberFormat="1" applyFont="1" applyBorder="1" applyProtection="1"/>
    <xf numFmtId="0" fontId="18" fillId="0" borderId="41" xfId="0" applyFont="1" applyBorder="1" applyAlignment="1" applyProtection="1">
      <alignment horizontal="center" vertical="center"/>
    </xf>
    <xf numFmtId="10" fontId="11" fillId="0" borderId="60" xfId="0" applyNumberFormat="1" applyFont="1" applyFill="1" applyBorder="1" applyAlignment="1" applyProtection="1">
      <alignment horizontal="center"/>
    </xf>
    <xf numFmtId="10" fontId="11" fillId="0" borderId="7" xfId="0" applyNumberFormat="1" applyFont="1" applyFill="1" applyBorder="1" applyAlignment="1" applyProtection="1">
      <alignment horizontal="center"/>
    </xf>
    <xf numFmtId="10" fontId="11" fillId="0" borderId="7" xfId="0" applyNumberFormat="1" applyFont="1" applyBorder="1" applyAlignment="1" applyProtection="1">
      <alignment horizontal="center"/>
    </xf>
    <xf numFmtId="10" fontId="11" fillId="0" borderId="79" xfId="0" applyNumberFormat="1" applyFont="1" applyFill="1" applyBorder="1" applyAlignment="1" applyProtection="1">
      <alignment horizontal="center"/>
    </xf>
    <xf numFmtId="10" fontId="11" fillId="0" borderId="76" xfId="0" applyNumberFormat="1" applyFont="1" applyFill="1" applyBorder="1" applyAlignment="1" applyProtection="1">
      <alignment horizontal="center"/>
    </xf>
    <xf numFmtId="0" fontId="11" fillId="0" borderId="17" xfId="0" applyFont="1" applyBorder="1" applyProtection="1"/>
    <xf numFmtId="0" fontId="11" fillId="0" borderId="0" xfId="0" applyNumberFormat="1" applyFont="1" applyFill="1" applyBorder="1" applyProtection="1"/>
    <xf numFmtId="0" fontId="17" fillId="0" borderId="32" xfId="0" applyFont="1" applyBorder="1" applyAlignment="1" applyProtection="1">
      <alignment vertical="center"/>
    </xf>
    <xf numFmtId="0" fontId="17" fillId="0" borderId="17" xfId="0" applyFont="1" applyBorder="1" applyAlignment="1" applyProtection="1">
      <alignment vertical="center"/>
    </xf>
    <xf numFmtId="178" fontId="83" fillId="0" borderId="41" xfId="28" applyNumberFormat="1" applyFont="1" applyBorder="1" applyProtection="1"/>
    <xf numFmtId="178" fontId="83" fillId="0" borderId="41" xfId="28" applyNumberFormat="1" applyFont="1" applyBorder="1" applyProtection="1">
      <protection locked="0"/>
    </xf>
    <xf numFmtId="0" fontId="119" fillId="0" borderId="0" xfId="259" applyFont="1" applyAlignment="1">
      <alignment horizontal="left"/>
    </xf>
    <xf numFmtId="0" fontId="4" fillId="0" borderId="0" xfId="259"/>
    <xf numFmtId="43" fontId="0" fillId="0" borderId="0" xfId="260" applyFont="1"/>
    <xf numFmtId="0" fontId="4" fillId="0" borderId="0" xfId="259" applyAlignment="1">
      <alignment horizontal="center"/>
    </xf>
    <xf numFmtId="179" fontId="4" fillId="0" borderId="0" xfId="259" applyNumberFormat="1" applyAlignment="1">
      <alignment horizontal="center"/>
    </xf>
    <xf numFmtId="0" fontId="119" fillId="0" borderId="41" xfId="259" applyFont="1" applyBorder="1" applyAlignment="1">
      <alignment horizontal="center"/>
    </xf>
    <xf numFmtId="0" fontId="119" fillId="0" borderId="41" xfId="259" applyFont="1" applyBorder="1"/>
    <xf numFmtId="43" fontId="119" fillId="0" borderId="41" xfId="260" applyFont="1" applyBorder="1" applyAlignment="1">
      <alignment horizontal="center"/>
    </xf>
    <xf numFmtId="0" fontId="119" fillId="0" borderId="0" xfId="259" applyFont="1"/>
    <xf numFmtId="0" fontId="4" fillId="0" borderId="41" xfId="259" applyBorder="1" applyAlignment="1">
      <alignment horizontal="center"/>
    </xf>
    <xf numFmtId="0" fontId="4" fillId="0" borderId="41" xfId="259" applyBorder="1"/>
    <xf numFmtId="43" fontId="0" fillId="0" borderId="41" xfId="260" applyFont="1" applyBorder="1"/>
    <xf numFmtId="10" fontId="0" fillId="0" borderId="41" xfId="261" applyNumberFormat="1" applyFont="1" applyBorder="1"/>
    <xf numFmtId="178" fontId="0" fillId="0" borderId="41" xfId="260" applyNumberFormat="1" applyFont="1" applyBorder="1"/>
    <xf numFmtId="178" fontId="4" fillId="0" borderId="0" xfId="259" applyNumberFormat="1"/>
    <xf numFmtId="0" fontId="10" fillId="0" borderId="41" xfId="0" applyFont="1" applyBorder="1" applyAlignment="1" applyProtection="1">
      <alignment horizontal="center"/>
    </xf>
    <xf numFmtId="38" fontId="83" fillId="0" borderId="109" xfId="0" applyNumberFormat="1" applyFont="1" applyFill="1" applyBorder="1" applyAlignment="1" applyProtection="1">
      <alignment horizontal="center" wrapText="1"/>
      <protection locked="0"/>
    </xf>
    <xf numFmtId="37" fontId="74" fillId="0" borderId="0" xfId="0" applyNumberFormat="1" applyFont="1" applyFill="1" applyAlignment="1" applyProtection="1">
      <alignment horizontal="center"/>
      <protection locked="0" hidden="1"/>
    </xf>
    <xf numFmtId="37" fontId="76" fillId="0" borderId="116" xfId="51" applyNumberFormat="1" applyFont="1" applyFill="1" applyBorder="1" applyAlignment="1" applyProtection="1">
      <alignment horizontal="center"/>
      <protection locked="0" hidden="1"/>
    </xf>
    <xf numFmtId="37" fontId="59" fillId="0" borderId="0" xfId="0" applyNumberFormat="1" applyFont="1" applyFill="1" applyAlignment="1" applyProtection="1">
      <alignment horizontal="center"/>
      <protection locked="0" hidden="1"/>
    </xf>
    <xf numFmtId="39" fontId="59" fillId="0" borderId="0" xfId="0" applyNumberFormat="1" applyFont="1" applyFill="1" applyAlignment="1" applyProtection="1">
      <alignment horizontal="center" wrapText="1"/>
      <protection locked="0"/>
    </xf>
    <xf numFmtId="164" fontId="11" fillId="0" borderId="41" xfId="0" applyNumberFormat="1" applyFont="1" applyFill="1" applyBorder="1" applyAlignment="1" applyProtection="1">
      <alignment horizontal="center" vertical="center"/>
    </xf>
    <xf numFmtId="164" fontId="11" fillId="60" borderId="41" xfId="0" applyNumberFormat="1" applyFont="1" applyFill="1" applyBorder="1" applyAlignment="1" applyProtection="1">
      <alignment horizontal="center" vertical="center"/>
    </xf>
    <xf numFmtId="0" fontId="86" fillId="61" borderId="41" xfId="51" applyFont="1" applyFill="1" applyBorder="1" applyAlignment="1" applyProtection="1">
      <alignment horizontal="center" vertical="center" wrapText="1"/>
      <protection hidden="1"/>
    </xf>
    <xf numFmtId="0" fontId="86" fillId="61" borderId="41" xfId="51" applyFont="1" applyFill="1" applyBorder="1" applyAlignment="1" applyProtection="1">
      <alignment horizontal="center" vertical="center" wrapText="1"/>
    </xf>
    <xf numFmtId="37" fontId="86" fillId="61" borderId="41" xfId="51" applyNumberFormat="1" applyFont="1" applyFill="1" applyBorder="1" applyAlignment="1" applyProtection="1">
      <alignment horizontal="center" vertical="center" wrapText="1"/>
    </xf>
    <xf numFmtId="37" fontId="73" fillId="61" borderId="41" xfId="51" applyNumberFormat="1" applyFont="1" applyFill="1" applyBorder="1" applyAlignment="1" applyProtection="1">
      <alignment horizontal="center" vertical="center" wrapText="1"/>
      <protection hidden="1"/>
    </xf>
    <xf numFmtId="39" fontId="86" fillId="61" borderId="41" xfId="51" applyNumberFormat="1" applyFont="1" applyFill="1" applyBorder="1" applyAlignment="1" applyProtection="1">
      <alignment horizontal="center" vertical="center" wrapText="1"/>
    </xf>
    <xf numFmtId="38" fontId="59" fillId="0" borderId="0" xfId="0" applyNumberFormat="1" applyFont="1" applyFill="1" applyBorder="1" applyAlignment="1" applyProtection="1">
      <alignment wrapText="1"/>
      <protection locked="0"/>
    </xf>
    <xf numFmtId="37" fontId="59" fillId="0" borderId="0" xfId="0" applyNumberFormat="1" applyFont="1" applyFill="1" applyBorder="1" applyProtection="1">
      <protection locked="0"/>
    </xf>
    <xf numFmtId="37" fontId="76" fillId="0" borderId="0" xfId="51" applyNumberFormat="1" applyFont="1" applyFill="1" applyBorder="1" applyAlignment="1" applyProtection="1">
      <protection locked="0" hidden="1"/>
    </xf>
    <xf numFmtId="37" fontId="76" fillId="0" borderId="0" xfId="51" applyNumberFormat="1" applyFont="1" applyFill="1" applyBorder="1" applyAlignment="1" applyProtection="1">
      <alignment horizontal="center"/>
      <protection locked="0" hidden="1"/>
    </xf>
    <xf numFmtId="39" fontId="59" fillId="0" borderId="0" xfId="0" applyNumberFormat="1" applyFont="1" applyFill="1" applyBorder="1" applyAlignment="1" applyProtection="1">
      <alignment wrapText="1"/>
      <protection locked="0"/>
    </xf>
    <xf numFmtId="37" fontId="73" fillId="62" borderId="41" xfId="51" applyNumberFormat="1" applyFont="1" applyFill="1" applyBorder="1" applyAlignment="1" applyProtection="1">
      <alignment horizontal="center" vertical="center" wrapText="1"/>
      <protection hidden="1"/>
    </xf>
    <xf numFmtId="37" fontId="82" fillId="0" borderId="41" xfId="0" applyNumberFormat="1" applyFont="1" applyFill="1" applyBorder="1" applyAlignment="1" applyProtection="1">
      <alignment horizontal="right" vertical="center" wrapText="1"/>
      <protection locked="0"/>
    </xf>
    <xf numFmtId="37" fontId="82" fillId="0" borderId="41" xfId="0" applyNumberFormat="1" applyFont="1" applyFill="1" applyBorder="1" applyAlignment="1" applyProtection="1">
      <alignment horizontal="center" vertical="center" wrapText="1"/>
      <protection locked="0"/>
    </xf>
    <xf numFmtId="37" fontId="73" fillId="0" borderId="41" xfId="0" applyNumberFormat="1" applyFont="1" applyFill="1" applyBorder="1" applyAlignment="1" applyProtection="1">
      <alignment horizontal="right" vertical="center" wrapText="1"/>
      <protection locked="0"/>
    </xf>
    <xf numFmtId="37" fontId="73" fillId="62" borderId="41" xfId="0" applyNumberFormat="1" applyFont="1" applyFill="1" applyBorder="1" applyAlignment="1" applyProtection="1">
      <alignment horizontal="right" vertical="center" wrapText="1"/>
      <protection locked="0"/>
    </xf>
    <xf numFmtId="37" fontId="73" fillId="0" borderId="41" xfId="0" applyNumberFormat="1" applyFont="1" applyFill="1" applyBorder="1" applyAlignment="1" applyProtection="1">
      <alignment horizontal="center" vertical="center" wrapText="1"/>
      <protection locked="0"/>
    </xf>
    <xf numFmtId="178" fontId="74" fillId="0" borderId="41" xfId="28" applyNumberFormat="1" applyFont="1" applyFill="1" applyBorder="1" applyAlignment="1" applyProtection="1">
      <alignment horizontal="right" vertical="center"/>
    </xf>
    <xf numFmtId="41" fontId="11" fillId="0" borderId="41" xfId="0" applyNumberFormat="1" applyFont="1" applyFill="1" applyBorder="1" applyAlignment="1" applyProtection="1">
      <alignment horizontal="right" vertical="center"/>
    </xf>
    <xf numFmtId="178" fontId="74" fillId="0" borderId="41" xfId="28" applyNumberFormat="1" applyFont="1" applyFill="1" applyBorder="1" applyAlignment="1" applyProtection="1">
      <alignment horizontal="right" vertical="center" wrapText="1"/>
    </xf>
    <xf numFmtId="178" fontId="74" fillId="60" borderId="41" xfId="28" applyNumberFormat="1" applyFont="1" applyFill="1" applyBorder="1" applyAlignment="1" applyProtection="1">
      <alignment horizontal="right" vertical="center" wrapText="1"/>
    </xf>
    <xf numFmtId="37" fontId="73" fillId="0" borderId="41" xfId="0" applyNumberFormat="1" applyFont="1" applyFill="1" applyBorder="1" applyAlignment="1" applyProtection="1">
      <alignment horizontal="right" vertical="center" wrapText="1"/>
    </xf>
    <xf numFmtId="39" fontId="74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74" fillId="0" borderId="41" xfId="0" applyFont="1" applyFill="1" applyBorder="1" applyAlignment="1" applyProtection="1">
      <alignment horizontal="left" vertical="center" wrapText="1"/>
      <protection locked="0"/>
    </xf>
    <xf numFmtId="39" fontId="73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74" fillId="60" borderId="41" xfId="0" applyFont="1" applyFill="1" applyBorder="1" applyAlignment="1" applyProtection="1">
      <alignment horizontal="left" vertical="center" wrapText="1"/>
      <protection locked="0"/>
    </xf>
    <xf numFmtId="178" fontId="80" fillId="0" borderId="96" xfId="28" applyNumberFormat="1" applyFont="1" applyFill="1" applyBorder="1" applyProtection="1">
      <protection locked="0"/>
    </xf>
    <xf numFmtId="0" fontId="80" fillId="0" borderId="66" xfId="0" applyFont="1" applyBorder="1" applyAlignment="1" applyProtection="1">
      <alignment horizontal="center"/>
      <protection locked="0"/>
    </xf>
    <xf numFmtId="0" fontId="80" fillId="0" borderId="19" xfId="0" applyFont="1" applyBorder="1" applyAlignment="1" applyProtection="1">
      <alignment horizontal="center"/>
      <protection locked="0"/>
    </xf>
    <xf numFmtId="0" fontId="80" fillId="0" borderId="20" xfId="0" applyFont="1" applyBorder="1" applyAlignment="1" applyProtection="1">
      <alignment horizontal="center"/>
      <protection locked="0"/>
    </xf>
    <xf numFmtId="178" fontId="11" fillId="0" borderId="14" xfId="28" applyNumberFormat="1" applyFont="1" applyBorder="1" applyAlignment="1" applyProtection="1">
      <alignment horizontal="center"/>
      <protection locked="0"/>
    </xf>
    <xf numFmtId="178" fontId="11" fillId="0" borderId="17" xfId="28" applyNumberFormat="1" applyFont="1" applyFill="1" applyBorder="1" applyAlignment="1" applyProtection="1">
      <alignment horizontal="center"/>
      <protection locked="0"/>
    </xf>
    <xf numFmtId="178" fontId="11" fillId="0" borderId="18" xfId="28" applyNumberFormat="1" applyFont="1" applyBorder="1" applyProtection="1">
      <protection locked="0"/>
    </xf>
    <xf numFmtId="41" fontId="22" fillId="0" borderId="136" xfId="28" applyNumberFormat="1" applyFont="1" applyFill="1" applyBorder="1" applyAlignment="1">
      <alignment horizontal="center"/>
    </xf>
    <xf numFmtId="41" fontId="22" fillId="0" borderId="41" xfId="28" applyNumberFormat="1" applyFont="1" applyFill="1" applyBorder="1" applyAlignment="1">
      <alignment horizontal="center"/>
    </xf>
    <xf numFmtId="41" fontId="22" fillId="0" borderId="137" xfId="28" applyNumberFormat="1" applyFont="1" applyFill="1" applyBorder="1" applyAlignment="1">
      <alignment horizontal="center"/>
    </xf>
    <xf numFmtId="3" fontId="30" fillId="0" borderId="41" xfId="0" applyNumberFormat="1" applyFont="1" applyFill="1" applyBorder="1" applyAlignment="1">
      <alignment horizontal="center"/>
    </xf>
    <xf numFmtId="3" fontId="30" fillId="0" borderId="137" xfId="0" applyNumberFormat="1" applyFont="1" applyFill="1" applyBorder="1" applyAlignment="1">
      <alignment horizontal="center"/>
    </xf>
    <xf numFmtId="10" fontId="22" fillId="0" borderId="136" xfId="54" applyNumberFormat="1" applyFont="1" applyFill="1" applyBorder="1" applyAlignment="1">
      <alignment horizontal="center"/>
    </xf>
    <xf numFmtId="10" fontId="22" fillId="0" borderId="41" xfId="54" applyNumberFormat="1" applyFont="1" applyFill="1" applyBorder="1" applyAlignment="1">
      <alignment horizontal="center"/>
    </xf>
    <xf numFmtId="10" fontId="22" fillId="0" borderId="137" xfId="54" applyNumberFormat="1" applyFont="1" applyFill="1" applyBorder="1" applyAlignment="1">
      <alignment horizontal="center"/>
    </xf>
    <xf numFmtId="0" fontId="22" fillId="0" borderId="136" xfId="28" applyNumberFormat="1" applyFont="1" applyFill="1" applyBorder="1" applyAlignment="1">
      <alignment horizontal="center"/>
    </xf>
    <xf numFmtId="0" fontId="22" fillId="0" borderId="41" xfId="28" applyNumberFormat="1" applyFont="1" applyFill="1" applyBorder="1" applyAlignment="1">
      <alignment horizontal="center"/>
    </xf>
    <xf numFmtId="0" fontId="22" fillId="0" borderId="137" xfId="28" applyNumberFormat="1" applyFont="1" applyFill="1" applyBorder="1" applyAlignment="1">
      <alignment horizontal="center"/>
    </xf>
    <xf numFmtId="3" fontId="30" fillId="0" borderId="0" xfId="0" applyNumberFormat="1" applyFont="1"/>
    <xf numFmtId="0" fontId="140" fillId="0" borderId="41" xfId="28" applyNumberFormat="1" applyFont="1" applyFill="1" applyBorder="1" applyAlignment="1">
      <alignment horizontal="center"/>
    </xf>
    <xf numFmtId="43" fontId="59" fillId="0" borderId="118" xfId="28" applyFont="1" applyFill="1" applyBorder="1"/>
    <xf numFmtId="0" fontId="61" fillId="0" borderId="41" xfId="50" applyFont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 wrapText="1"/>
    </xf>
    <xf numFmtId="0" fontId="10" fillId="0" borderId="0" xfId="0" applyFont="1" applyBorder="1" applyProtection="1">
      <protection locked="0"/>
    </xf>
    <xf numFmtId="0" fontId="82" fillId="0" borderId="41" xfId="0" applyFont="1" applyFill="1" applyBorder="1" applyAlignment="1" applyProtection="1">
      <alignment horizontal="left" vertical="center" wrapText="1"/>
      <protection locked="0"/>
    </xf>
    <xf numFmtId="0" fontId="74" fillId="26" borderId="41" xfId="0" applyFont="1" applyFill="1" applyBorder="1" applyAlignment="1" applyProtection="1">
      <alignment horizontal="left" vertical="center" wrapText="1"/>
      <protection locked="0"/>
    </xf>
    <xf numFmtId="0" fontId="74" fillId="0" borderId="41" xfId="0" applyFont="1" applyFill="1" applyBorder="1" applyAlignment="1" applyProtection="1">
      <alignment horizontal="center" vertical="center"/>
      <protection hidden="1"/>
    </xf>
    <xf numFmtId="0" fontId="74" fillId="0" borderId="41" xfId="0" applyFont="1" applyFill="1" applyBorder="1" applyAlignment="1" applyProtection="1">
      <alignment horizontal="center" vertical="center" wrapText="1"/>
      <protection hidden="1"/>
    </xf>
    <xf numFmtId="0" fontId="73" fillId="0" borderId="41" xfId="0" applyFont="1" applyFill="1" applyBorder="1" applyAlignment="1" applyProtection="1">
      <alignment horizontal="center" vertical="center" wrapText="1"/>
      <protection hidden="1"/>
    </xf>
    <xf numFmtId="0" fontId="74" fillId="60" borderId="41" xfId="0" applyFont="1" applyFill="1" applyBorder="1" applyAlignment="1" applyProtection="1">
      <alignment horizontal="center" vertical="center" wrapText="1"/>
      <protection hidden="1"/>
    </xf>
    <xf numFmtId="10" fontId="0" fillId="0" borderId="0" xfId="54" applyNumberFormat="1" applyFont="1"/>
    <xf numFmtId="0" fontId="141" fillId="0" borderId="70" xfId="0" applyFont="1" applyFill="1" applyBorder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17" fillId="0" borderId="0" xfId="0" applyFont="1" applyBorder="1"/>
    <xf numFmtId="10" fontId="10" fillId="0" borderId="0" xfId="54" applyNumberFormat="1" applyAlignment="1">
      <alignment horizontal="center"/>
    </xf>
    <xf numFmtId="10" fontId="10" fillId="0" borderId="26" xfId="54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26" xfId="0" applyBorder="1"/>
    <xf numFmtId="37" fontId="30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left"/>
    </xf>
    <xf numFmtId="167" fontId="10" fillId="0" borderId="26" xfId="30" applyNumberFormat="1" applyBorder="1"/>
    <xf numFmtId="10" fontId="87" fillId="0" borderId="26" xfId="54" applyNumberFormat="1" applyFont="1" applyBorder="1"/>
    <xf numFmtId="37" fontId="88" fillId="0" borderId="0" xfId="0" applyNumberFormat="1" applyFont="1" applyAlignment="1">
      <alignment horizontal="left"/>
    </xf>
    <xf numFmtId="177" fontId="88" fillId="0" borderId="0" xfId="54" applyNumberFormat="1" applyFont="1"/>
    <xf numFmtId="1" fontId="59" fillId="0" borderId="47" xfId="50" applyNumberFormat="1" applyFont="1" applyBorder="1" applyAlignment="1">
      <alignment horizontal="right"/>
    </xf>
    <xf numFmtId="1" fontId="63" fillId="0" borderId="50" xfId="50" applyNumberFormat="1" applyFont="1" applyFill="1" applyBorder="1"/>
    <xf numFmtId="1" fontId="59" fillId="0" borderId="50" xfId="50" applyNumberFormat="1" applyFont="1" applyFill="1" applyBorder="1"/>
    <xf numFmtId="0" fontId="61" fillId="0" borderId="26" xfId="50" applyFont="1" applyBorder="1" applyAlignment="1">
      <alignment horizontal="center"/>
    </xf>
    <xf numFmtId="0" fontId="15" fillId="0" borderId="41" xfId="0" applyFont="1" applyBorder="1" applyAlignment="1">
      <alignment horizontal="left" vertical="center"/>
    </xf>
    <xf numFmtId="178" fontId="15" fillId="0" borderId="41" xfId="28" applyNumberFormat="1" applyFont="1" applyFill="1" applyBorder="1" applyAlignment="1">
      <alignment horizontal="left" vertical="center"/>
    </xf>
    <xf numFmtId="178" fontId="15" fillId="0" borderId="41" xfId="28" applyNumberFormat="1" applyFont="1" applyBorder="1" applyAlignment="1">
      <alignment horizontal="left" vertical="center"/>
    </xf>
    <xf numFmtId="10" fontId="10" fillId="0" borderId="96" xfId="54" applyNumberFormat="1" applyFill="1" applyBorder="1" applyAlignment="1">
      <alignment horizontal="center"/>
    </xf>
    <xf numFmtId="0" fontId="15" fillId="0" borderId="17" xfId="0" applyFont="1" applyBorder="1"/>
    <xf numFmtId="0" fontId="100" fillId="0" borderId="41" xfId="0" applyFont="1" applyBorder="1" applyAlignment="1">
      <alignment vertical="center"/>
    </xf>
    <xf numFmtId="178" fontId="100" fillId="0" borderId="41" xfId="28" applyNumberFormat="1" applyFont="1" applyFill="1" applyBorder="1" applyAlignment="1">
      <alignment vertical="center"/>
    </xf>
    <xf numFmtId="0" fontId="80" fillId="0" borderId="0" xfId="0" applyFont="1" applyAlignment="1">
      <alignment vertical="center"/>
    </xf>
    <xf numFmtId="178" fontId="100" fillId="0" borderId="41" xfId="28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0" fillId="0" borderId="84" xfId="0" applyFont="1" applyBorder="1"/>
    <xf numFmtId="0" fontId="100" fillId="0" borderId="84" xfId="0" applyFont="1" applyBorder="1" applyAlignment="1">
      <alignment horizontal="center"/>
    </xf>
    <xf numFmtId="10" fontId="100" fillId="0" borderId="84" xfId="54" applyNumberFormat="1" applyFont="1" applyBorder="1" applyAlignment="1">
      <alignment horizontal="center"/>
    </xf>
    <xf numFmtId="167" fontId="100" fillId="0" borderId="84" xfId="30" applyNumberFormat="1" applyFont="1" applyBorder="1"/>
    <xf numFmtId="0" fontId="15" fillId="0" borderId="17" xfId="0" applyFont="1" applyBorder="1" applyAlignment="1">
      <alignment horizontal="right"/>
    </xf>
    <xf numFmtId="167" fontId="15" fillId="0" borderId="17" xfId="0" applyNumberFormat="1" applyFont="1" applyBorder="1"/>
    <xf numFmtId="0" fontId="0" fillId="0" borderId="17" xfId="0" applyBorder="1"/>
    <xf numFmtId="37" fontId="142" fillId="0" borderId="0" xfId="0" applyNumberFormat="1" applyFont="1" applyAlignment="1">
      <alignment horizontal="left"/>
    </xf>
    <xf numFmtId="10" fontId="100" fillId="0" borderId="41" xfId="54" applyNumberFormat="1" applyFont="1" applyBorder="1" applyAlignment="1">
      <alignment horizontal="center" vertical="center"/>
    </xf>
    <xf numFmtId="10" fontId="10" fillId="0" borderId="0" xfId="28" applyNumberFormat="1" applyAlignment="1">
      <alignment horizontal="center"/>
    </xf>
    <xf numFmtId="10" fontId="15" fillId="0" borderId="41" xfId="54" applyNumberFormat="1" applyFont="1" applyBorder="1" applyAlignment="1">
      <alignment horizontal="center" vertical="center"/>
    </xf>
    <xf numFmtId="178" fontId="88" fillId="0" borderId="17" xfId="28" applyNumberFormat="1" applyFont="1" applyBorder="1"/>
    <xf numFmtId="10" fontId="88" fillId="0" borderId="17" xfId="54" applyNumberFormat="1" applyFont="1" applyBorder="1"/>
    <xf numFmtId="178" fontId="88" fillId="0" borderId="148" xfId="28" applyNumberFormat="1" applyFont="1" applyBorder="1"/>
    <xf numFmtId="10" fontId="88" fillId="0" borderId="148" xfId="54" applyNumberFormat="1" applyFont="1" applyBorder="1"/>
    <xf numFmtId="41" fontId="22" fillId="0" borderId="149" xfId="28" applyNumberFormat="1" applyFont="1" applyFill="1" applyBorder="1" applyAlignment="1">
      <alignment horizontal="right"/>
    </xf>
    <xf numFmtId="0" fontId="77" fillId="0" borderId="85" xfId="0" applyFont="1" applyBorder="1" applyAlignment="1">
      <alignment horizontal="center" vertical="center"/>
    </xf>
    <xf numFmtId="0" fontId="77" fillId="0" borderId="89" xfId="0" applyFont="1" applyBorder="1" applyAlignment="1">
      <alignment horizontal="center" vertical="center"/>
    </xf>
    <xf numFmtId="0" fontId="77" fillId="21" borderId="26" xfId="0" applyFont="1" applyFill="1" applyBorder="1" applyAlignment="1">
      <alignment horizontal="center" vertical="center"/>
    </xf>
    <xf numFmtId="0" fontId="35" fillId="0" borderId="102" xfId="0" applyFont="1" applyBorder="1" applyAlignment="1">
      <alignment horizontal="center" vertical="center" wrapText="1"/>
    </xf>
    <xf numFmtId="0" fontId="35" fillId="0" borderId="85" xfId="0" applyFont="1" applyBorder="1" applyAlignment="1">
      <alignment horizontal="center" vertical="center" wrapText="1"/>
    </xf>
    <xf numFmtId="0" fontId="35" fillId="0" borderId="89" xfId="0" applyFont="1" applyBorder="1" applyAlignment="1">
      <alignment horizontal="center" vertical="center" wrapText="1"/>
    </xf>
    <xf numFmtId="0" fontId="0" fillId="0" borderId="89" xfId="0" applyBorder="1" applyAlignment="1">
      <alignment horizontal="left"/>
    </xf>
    <xf numFmtId="0" fontId="0" fillId="0" borderId="150" xfId="0" applyBorder="1"/>
    <xf numFmtId="0" fontId="136" fillId="0" borderId="0" xfId="0" applyFont="1" applyFill="1" applyAlignment="1">
      <alignment horizontal="left" vertical="center" indent="2"/>
    </xf>
    <xf numFmtId="0" fontId="134" fillId="0" borderId="0" xfId="0" applyFont="1" applyFill="1" applyAlignment="1">
      <alignment horizontal="left" vertical="center" indent="2"/>
    </xf>
    <xf numFmtId="180" fontId="133" fillId="0" borderId="0" xfId="0" applyNumberFormat="1" applyFont="1" applyFill="1" applyAlignment="1" applyProtection="1">
      <alignment horizontal="center"/>
      <protection locked="0"/>
    </xf>
    <xf numFmtId="0" fontId="77" fillId="0" borderId="85" xfId="0" applyFont="1" applyBorder="1" applyAlignment="1">
      <alignment horizontal="right" vertical="center"/>
    </xf>
    <xf numFmtId="38" fontId="77" fillId="0" borderId="89" xfId="0" applyNumberFormat="1" applyFont="1" applyBorder="1" applyAlignment="1">
      <alignment horizontal="right" vertical="center"/>
    </xf>
    <xf numFmtId="41" fontId="77" fillId="27" borderId="41" xfId="28" applyNumberFormat="1" applyFont="1" applyFill="1" applyBorder="1" applyAlignment="1">
      <alignment horizontal="right" vertical="center"/>
    </xf>
    <xf numFmtId="41" fontId="77" fillId="0" borderId="85" xfId="28" applyNumberFormat="1" applyFont="1" applyBorder="1" applyAlignment="1">
      <alignment horizontal="right" vertical="center"/>
    </xf>
    <xf numFmtId="41" fontId="77" fillId="27" borderId="85" xfId="28" applyNumberFormat="1" applyFont="1" applyFill="1" applyBorder="1" applyAlignment="1">
      <alignment horizontal="right" vertical="center"/>
    </xf>
    <xf numFmtId="41" fontId="77" fillId="28" borderId="85" xfId="28" applyNumberFormat="1" applyFont="1" applyFill="1" applyBorder="1" applyAlignment="1">
      <alignment horizontal="right" vertical="center"/>
    </xf>
    <xf numFmtId="38" fontId="77" fillId="0" borderId="41" xfId="28" applyNumberFormat="1" applyFont="1" applyBorder="1" applyAlignment="1">
      <alignment horizontal="right" vertical="center"/>
    </xf>
    <xf numFmtId="38" fontId="77" fillId="0" borderId="85" xfId="28" applyNumberFormat="1" applyFont="1" applyBorder="1" applyAlignment="1">
      <alignment horizontal="right" vertical="center"/>
    </xf>
    <xf numFmtId="38" fontId="77" fillId="0" borderId="41" xfId="28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78" fontId="4" fillId="0" borderId="0" xfId="28" applyNumberFormat="1" applyFont="1"/>
    <xf numFmtId="14" fontId="119" fillId="0" borderId="0" xfId="259" applyNumberFormat="1" applyFont="1" applyAlignment="1">
      <alignment horizontal="center"/>
    </xf>
    <xf numFmtId="181" fontId="0" fillId="0" borderId="0" xfId="54" applyNumberFormat="1" applyFont="1"/>
    <xf numFmtId="0" fontId="23" fillId="0" borderId="118" xfId="0" applyFont="1" applyBorder="1" applyAlignment="1" applyProtection="1">
      <alignment horizontal="center"/>
      <protection locked="0"/>
    </xf>
    <xf numFmtId="0" fontId="23" fillId="0" borderId="133" xfId="0" applyFont="1" applyBorder="1" applyAlignment="1" applyProtection="1">
      <alignment horizontal="center"/>
      <protection locked="0"/>
    </xf>
    <xf numFmtId="0" fontId="23" fillId="0" borderId="131" xfId="0" applyFont="1" applyBorder="1" applyAlignment="1" applyProtection="1">
      <alignment horizontal="center"/>
      <protection locked="0"/>
    </xf>
    <xf numFmtId="37" fontId="11" fillId="27" borderId="41" xfId="0" applyNumberFormat="1" applyFont="1" applyFill="1" applyBorder="1" applyAlignment="1" applyProtection="1">
      <alignment horizontal="right"/>
    </xf>
    <xf numFmtId="0" fontId="10" fillId="27" borderId="41" xfId="0" applyFont="1" applyFill="1" applyBorder="1" applyAlignment="1" applyProtection="1">
      <alignment horizontal="right"/>
    </xf>
    <xf numFmtId="0" fontId="10" fillId="27" borderId="41" xfId="0" applyFont="1" applyFill="1" applyBorder="1" applyAlignment="1" applyProtection="1">
      <alignment horizontal="center"/>
    </xf>
    <xf numFmtId="37" fontId="11" fillId="27" borderId="41" xfId="0" applyNumberFormat="1" applyFont="1" applyFill="1" applyBorder="1" applyAlignment="1" applyProtection="1">
      <alignment horizontal="center"/>
    </xf>
    <xf numFmtId="41" fontId="11" fillId="27" borderId="41" xfId="30" applyNumberFormat="1" applyFont="1" applyFill="1" applyBorder="1" applyAlignment="1" applyProtection="1">
      <alignment horizontal="right"/>
    </xf>
    <xf numFmtId="37" fontId="11" fillId="27" borderId="0" xfId="0" applyNumberFormat="1" applyFont="1" applyFill="1" applyBorder="1" applyAlignment="1" applyProtection="1">
      <alignment horizontal="center"/>
      <protection locked="0"/>
    </xf>
    <xf numFmtId="41" fontId="11" fillId="27" borderId="0" xfId="0" applyNumberFormat="1" applyFont="1" applyFill="1" applyBorder="1" applyProtection="1">
      <protection locked="0"/>
    </xf>
    <xf numFmtId="0" fontId="15" fillId="0" borderId="41" xfId="0" applyFont="1" applyFill="1" applyBorder="1" applyAlignment="1" applyProtection="1">
      <alignment horizontal="center"/>
    </xf>
    <xf numFmtId="0" fontId="15" fillId="0" borderId="41" xfId="0" applyFont="1" applyFill="1" applyBorder="1" applyProtection="1"/>
    <xf numFmtId="41" fontId="92" fillId="27" borderId="41" xfId="0" applyNumberFormat="1" applyFont="1" applyFill="1" applyBorder="1" applyAlignment="1" applyProtection="1">
      <alignment horizontal="right"/>
    </xf>
    <xf numFmtId="41" fontId="10" fillId="27" borderId="41" xfId="0" applyNumberFormat="1" applyFont="1" applyFill="1" applyBorder="1" applyProtection="1"/>
    <xf numFmtId="41" fontId="65" fillId="27" borderId="41" xfId="0" applyNumberFormat="1" applyFont="1" applyFill="1" applyBorder="1" applyAlignment="1" applyProtection="1">
      <alignment horizontal="right"/>
    </xf>
    <xf numFmtId="41" fontId="11" fillId="27" borderId="41" xfId="0" applyNumberFormat="1" applyFont="1" applyFill="1" applyBorder="1" applyProtection="1"/>
    <xf numFmtId="0" fontId="10" fillId="27" borderId="41" xfId="0" applyFont="1" applyFill="1" applyBorder="1" applyProtection="1"/>
    <xf numFmtId="164" fontId="10" fillId="27" borderId="41" xfId="0" applyNumberFormat="1" applyFont="1" applyFill="1" applyBorder="1" applyProtection="1"/>
    <xf numFmtId="0" fontId="11" fillId="0" borderId="151" xfId="0" applyNumberFormat="1" applyFont="1" applyBorder="1" applyProtection="1"/>
    <xf numFmtId="0" fontId="11" fillId="0" borderId="151" xfId="0" applyFont="1" applyBorder="1" applyProtection="1"/>
    <xf numFmtId="0" fontId="11" fillId="0" borderId="150" xfId="0" applyFont="1" applyBorder="1" applyProtection="1"/>
    <xf numFmtId="41" fontId="65" fillId="0" borderId="114" xfId="0" applyNumberFormat="1" applyFont="1" applyBorder="1" applyAlignment="1" applyProtection="1">
      <alignment horizontal="right"/>
    </xf>
    <xf numFmtId="41" fontId="11" fillId="0" borderId="151" xfId="0" applyNumberFormat="1" applyFont="1" applyFill="1" applyBorder="1" applyProtection="1"/>
    <xf numFmtId="41" fontId="11" fillId="0" borderId="114" xfId="0" applyNumberFormat="1" applyFont="1" applyFill="1" applyBorder="1" applyProtection="1"/>
    <xf numFmtId="0" fontId="10" fillId="0" borderId="150" xfId="0" applyFont="1" applyFill="1" applyBorder="1" applyAlignment="1" applyProtection="1">
      <alignment horizontal="left" wrapText="1"/>
    </xf>
    <xf numFmtId="164" fontId="10" fillId="0" borderId="151" xfId="0" applyNumberFormat="1" applyFont="1" applyFill="1" applyBorder="1" applyProtection="1"/>
    <xf numFmtId="41" fontId="11" fillId="0" borderId="150" xfId="0" applyNumberFormat="1" applyFont="1" applyBorder="1" applyProtection="1"/>
    <xf numFmtId="0" fontId="10" fillId="0" borderId="114" xfId="0" applyFont="1" applyFill="1" applyBorder="1" applyAlignment="1" applyProtection="1">
      <alignment horizontal="left" wrapText="1"/>
    </xf>
    <xf numFmtId="164" fontId="11" fillId="0" borderId="151" xfId="0" applyNumberFormat="1" applyFont="1" applyFill="1" applyBorder="1" applyProtection="1"/>
    <xf numFmtId="41" fontId="26" fillId="0" borderId="41" xfId="0" applyNumberFormat="1" applyFont="1" applyBorder="1" applyProtection="1">
      <protection locked="0"/>
    </xf>
    <xf numFmtId="0" fontId="26" fillId="0" borderId="17" xfId="0" applyFont="1" applyBorder="1" applyProtection="1">
      <protection locked="0"/>
    </xf>
    <xf numFmtId="0" fontId="26" fillId="0" borderId="17" xfId="0" applyFont="1" applyBorder="1" applyAlignment="1" applyProtection="1">
      <alignment horizontal="right"/>
      <protection locked="0"/>
    </xf>
    <xf numFmtId="41" fontId="26" fillId="0" borderId="17" xfId="0" applyNumberFormat="1" applyFont="1" applyBorder="1" applyProtection="1">
      <protection locked="0"/>
    </xf>
    <xf numFmtId="0" fontId="83" fillId="27" borderId="89" xfId="0" applyFont="1" applyFill="1" applyBorder="1" applyAlignment="1" applyProtection="1">
      <alignment horizontal="center" vertical="center" wrapText="1"/>
    </xf>
    <xf numFmtId="41" fontId="26" fillId="0" borderId="89" xfId="0" applyNumberFormat="1" applyFont="1" applyBorder="1" applyProtection="1">
      <protection locked="0"/>
    </xf>
    <xf numFmtId="0" fontId="83" fillId="27" borderId="100" xfId="0" applyFont="1" applyFill="1" applyBorder="1" applyAlignment="1" applyProtection="1">
      <alignment horizontal="center" vertical="center" wrapText="1"/>
    </xf>
    <xf numFmtId="41" fontId="26" fillId="0" borderId="100" xfId="0" applyNumberFormat="1" applyFont="1" applyBorder="1" applyProtection="1">
      <protection locked="0"/>
    </xf>
    <xf numFmtId="0" fontId="28" fillId="0" borderId="13" xfId="0" applyFont="1" applyBorder="1" applyAlignment="1" applyProtection="1">
      <alignment horizontal="center" vertical="center"/>
    </xf>
    <xf numFmtId="0" fontId="28" fillId="0" borderId="36" xfId="0" applyFont="1" applyBorder="1" applyAlignment="1" applyProtection="1">
      <alignment horizontal="center" vertical="center"/>
    </xf>
    <xf numFmtId="0" fontId="28" fillId="0" borderId="35" xfId="0" applyFont="1" applyBorder="1" applyAlignment="1" applyProtection="1">
      <alignment horizontal="center" vertical="center"/>
    </xf>
    <xf numFmtId="164" fontId="10" fillId="0" borderId="41" xfId="0" applyNumberFormat="1" applyFont="1" applyFill="1" applyBorder="1" applyAlignment="1" applyProtection="1">
      <alignment horizontal="center" vertical="center"/>
    </xf>
    <xf numFmtId="5" fontId="10" fillId="0" borderId="41" xfId="164" applyNumberFormat="1" applyFont="1" applyFill="1" applyBorder="1" applyAlignment="1">
      <alignment horizontal="left" vertical="center" wrapText="1"/>
    </xf>
    <xf numFmtId="0" fontId="3" fillId="0" borderId="41" xfId="259" applyFont="1" applyBorder="1"/>
    <xf numFmtId="0" fontId="10" fillId="0" borderId="0" xfId="0" quotePrefix="1" applyFont="1" applyBorder="1" applyProtection="1">
      <protection locked="0"/>
    </xf>
    <xf numFmtId="43" fontId="59" fillId="0" borderId="0" xfId="28" applyFont="1" applyFill="1" applyBorder="1" applyProtection="1">
      <protection hidden="1"/>
    </xf>
    <xf numFmtId="0" fontId="11" fillId="26" borderId="41" xfId="0" applyNumberFormat="1" applyFont="1" applyFill="1" applyBorder="1" applyProtection="1"/>
    <xf numFmtId="0" fontId="10" fillId="26" borderId="41" xfId="0" applyFont="1" applyFill="1" applyBorder="1" applyProtection="1"/>
    <xf numFmtId="41" fontId="10" fillId="26" borderId="41" xfId="0" applyNumberFormat="1" applyFont="1" applyFill="1" applyBorder="1" applyProtection="1"/>
    <xf numFmtId="41" fontId="65" fillId="26" borderId="41" xfId="0" applyNumberFormat="1" applyFont="1" applyFill="1" applyBorder="1" applyAlignment="1" applyProtection="1">
      <alignment horizontal="right"/>
    </xf>
    <xf numFmtId="41" fontId="11" fillId="26" borderId="41" xfId="0" applyNumberFormat="1" applyFont="1" applyFill="1" applyBorder="1" applyProtection="1"/>
    <xf numFmtId="0" fontId="11" fillId="26" borderId="41" xfId="0" applyFont="1" applyFill="1" applyBorder="1" applyProtection="1"/>
    <xf numFmtId="0" fontId="2" fillId="0" borderId="41" xfId="259" applyFont="1" applyBorder="1"/>
    <xf numFmtId="10" fontId="0" fillId="0" borderId="0" xfId="260" applyNumberFormat="1" applyFont="1"/>
    <xf numFmtId="0" fontId="1" fillId="0" borderId="41" xfId="259" applyFont="1" applyBorder="1"/>
    <xf numFmtId="0" fontId="4" fillId="63" borderId="41" xfId="259" applyFill="1" applyBorder="1"/>
    <xf numFmtId="43" fontId="0" fillId="26" borderId="41" xfId="260" applyFont="1" applyFill="1" applyBorder="1"/>
    <xf numFmtId="0" fontId="1" fillId="26" borderId="41" xfId="259" applyFont="1" applyFill="1" applyBorder="1"/>
    <xf numFmtId="0" fontId="2" fillId="26" borderId="41" xfId="259" applyFont="1" applyFill="1" applyBorder="1"/>
    <xf numFmtId="178" fontId="0" fillId="26" borderId="41" xfId="260" applyNumberFormat="1" applyFont="1" applyFill="1" applyBorder="1"/>
    <xf numFmtId="178" fontId="4" fillId="26" borderId="0" xfId="28" applyNumberFormat="1" applyFont="1" applyFill="1"/>
    <xf numFmtId="179" fontId="4" fillId="0" borderId="0" xfId="259" applyNumberFormat="1" applyFill="1" applyAlignment="1">
      <alignment horizontal="center"/>
    </xf>
    <xf numFmtId="0" fontId="77" fillId="21" borderId="26" xfId="0" applyFont="1" applyFill="1" applyBorder="1" applyAlignment="1">
      <alignment horizontal="center" vertical="center"/>
    </xf>
    <xf numFmtId="0" fontId="15" fillId="0" borderId="81" xfId="0" applyFont="1" applyBorder="1" applyAlignment="1">
      <alignment horizontal="center" wrapText="1"/>
    </xf>
    <xf numFmtId="178" fontId="15" fillId="0" borderId="114" xfId="28" applyNumberFormat="1" applyFont="1" applyBorder="1" applyAlignment="1">
      <alignment horizontal="center" vertical="center" wrapText="1"/>
    </xf>
    <xf numFmtId="178" fontId="15" fillId="0" borderId="89" xfId="28" applyNumberFormat="1" applyFont="1" applyBorder="1" applyAlignment="1">
      <alignment horizontal="center" vertical="center" wrapText="1"/>
    </xf>
    <xf numFmtId="0" fontId="83" fillId="0" borderId="41" xfId="0" applyFont="1" applyFill="1" applyBorder="1" applyAlignment="1" applyProtection="1">
      <alignment horizontal="center" vertical="center"/>
    </xf>
    <xf numFmtId="0" fontId="23" fillId="0" borderId="41" xfId="0" applyFont="1" applyBorder="1" applyAlignment="1" applyProtection="1">
      <alignment horizontal="center"/>
      <protection locked="0"/>
    </xf>
    <xf numFmtId="0" fontId="23" fillId="0" borderId="118" xfId="0" applyFont="1" applyBorder="1" applyAlignment="1" applyProtection="1">
      <alignment horizontal="center"/>
      <protection locked="0"/>
    </xf>
    <xf numFmtId="0" fontId="23" fillId="0" borderId="133" xfId="0" applyFont="1" applyBorder="1" applyAlignment="1" applyProtection="1">
      <alignment horizontal="center"/>
      <protection locked="0"/>
    </xf>
    <xf numFmtId="0" fontId="23" fillId="0" borderId="131" xfId="0" applyFont="1" applyBorder="1" applyAlignment="1" applyProtection="1">
      <alignment horizontal="center"/>
      <protection locked="0"/>
    </xf>
    <xf numFmtId="0" fontId="23" fillId="0" borderId="118" xfId="0" applyFont="1" applyBorder="1" applyAlignment="1" applyProtection="1">
      <alignment horizontal="center" vertical="center"/>
      <protection locked="0"/>
    </xf>
    <xf numFmtId="0" fontId="23" fillId="0" borderId="120" xfId="0" applyFont="1" applyBorder="1" applyAlignment="1" applyProtection="1">
      <alignment horizontal="center" vertical="center"/>
      <protection locked="0"/>
    </xf>
    <xf numFmtId="0" fontId="23" fillId="0" borderId="119" xfId="0" applyFont="1" applyBorder="1" applyAlignment="1" applyProtection="1">
      <alignment horizontal="center" vertical="center"/>
      <protection locked="0"/>
    </xf>
    <xf numFmtId="0" fontId="23" fillId="0" borderId="133" xfId="0" applyFont="1" applyBorder="1" applyAlignment="1" applyProtection="1">
      <alignment horizontal="center" vertical="center"/>
      <protection locked="0"/>
    </xf>
    <xf numFmtId="0" fontId="23" fillId="0" borderId="131" xfId="0" applyFont="1" applyBorder="1" applyAlignment="1" applyProtection="1">
      <alignment horizontal="center" vertical="center"/>
      <protection locked="0"/>
    </xf>
    <xf numFmtId="0" fontId="23" fillId="18" borderId="66" xfId="0" applyFont="1" applyFill="1" applyBorder="1" applyAlignment="1" applyProtection="1">
      <alignment horizontal="center" vertical="distributed"/>
    </xf>
    <xf numFmtId="0" fontId="23" fillId="18" borderId="19" xfId="0" applyFont="1" applyFill="1" applyBorder="1" applyAlignment="1" applyProtection="1">
      <alignment horizontal="center" vertical="distributed"/>
    </xf>
    <xf numFmtId="0" fontId="26" fillId="18" borderId="19" xfId="0" applyFont="1" applyFill="1" applyBorder="1" applyAlignment="1" applyProtection="1">
      <alignment horizontal="center" vertical="distributed"/>
    </xf>
    <xf numFmtId="0" fontId="23" fillId="18" borderId="121" xfId="0" applyFont="1" applyFill="1" applyBorder="1" applyAlignment="1" applyProtection="1">
      <alignment horizontal="center" vertical="distributed"/>
    </xf>
    <xf numFmtId="0" fontId="23" fillId="18" borderId="26" xfId="0" applyFont="1" applyFill="1" applyBorder="1" applyAlignment="1" applyProtection="1">
      <alignment horizontal="center" vertical="distributed"/>
    </xf>
    <xf numFmtId="0" fontId="0" fillId="18" borderId="26" xfId="0" applyFill="1" applyBorder="1" applyAlignment="1" applyProtection="1">
      <alignment horizontal="center" vertical="distributed"/>
    </xf>
    <xf numFmtId="0" fontId="28" fillId="0" borderId="31" xfId="0" applyFont="1" applyBorder="1" applyAlignment="1" applyProtection="1">
      <alignment horizontal="center" vertical="center"/>
    </xf>
    <xf numFmtId="0" fontId="28" fillId="0" borderId="32" xfId="0" applyFont="1" applyBorder="1" applyAlignment="1" applyProtection="1">
      <alignment horizontal="center" vertical="center"/>
    </xf>
    <xf numFmtId="0" fontId="28" fillId="0" borderId="37" xfId="0" applyFont="1" applyBorder="1" applyAlignment="1" applyProtection="1">
      <alignment horizontal="center" vertical="center"/>
    </xf>
    <xf numFmtId="0" fontId="29" fillId="0" borderId="13" xfId="0" applyFont="1" applyBorder="1" applyAlignment="1" applyProtection="1">
      <alignment horizontal="center" vertical="center"/>
    </xf>
    <xf numFmtId="0" fontId="29" fillId="0" borderId="36" xfId="0" applyFont="1" applyBorder="1" applyAlignment="1" applyProtection="1">
      <alignment horizontal="center" vertical="center"/>
    </xf>
    <xf numFmtId="0" fontId="29" fillId="0" borderId="35" xfId="0" applyFont="1" applyBorder="1" applyAlignment="1" applyProtection="1">
      <alignment horizontal="center" vertical="center"/>
    </xf>
    <xf numFmtId="0" fontId="29" fillId="0" borderId="15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29" fillId="0" borderId="16" xfId="0" applyFont="1" applyBorder="1" applyAlignment="1" applyProtection="1">
      <alignment horizontal="center" vertical="center"/>
    </xf>
    <xf numFmtId="0" fontId="18" fillId="0" borderId="21" xfId="0" applyFont="1" applyFill="1" applyBorder="1" applyAlignment="1" applyProtection="1">
      <alignment horizontal="center" vertical="center"/>
    </xf>
    <xf numFmtId="0" fontId="18" fillId="0" borderId="110" xfId="0" applyFont="1" applyFill="1" applyBorder="1" applyAlignment="1" applyProtection="1">
      <alignment horizontal="center" vertical="center"/>
    </xf>
    <xf numFmtId="0" fontId="18" fillId="0" borderId="133" xfId="0" applyFont="1" applyFill="1" applyBorder="1" applyAlignment="1" applyProtection="1">
      <alignment horizontal="center" vertical="center"/>
    </xf>
    <xf numFmtId="0" fontId="18" fillId="0" borderId="122" xfId="0" applyFont="1" applyFill="1" applyBorder="1" applyAlignment="1" applyProtection="1">
      <alignment horizontal="center" vertical="center"/>
    </xf>
    <xf numFmtId="0" fontId="18" fillId="0" borderId="41" xfId="0" applyFont="1" applyBorder="1" applyAlignment="1" applyProtection="1">
      <alignment horizontal="center" vertical="center"/>
    </xf>
    <xf numFmtId="0" fontId="27" fillId="0" borderId="15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16" xfId="0" applyFont="1" applyBorder="1" applyAlignment="1" applyProtection="1">
      <alignment horizontal="center" vertical="center"/>
    </xf>
    <xf numFmtId="0" fontId="27" fillId="0" borderId="14" xfId="0" applyFont="1" applyBorder="1" applyAlignment="1" applyProtection="1">
      <alignment horizontal="center" vertical="center"/>
    </xf>
    <xf numFmtId="0" fontId="27" fillId="0" borderId="17" xfId="0" applyFont="1" applyBorder="1" applyAlignment="1" applyProtection="1">
      <alignment horizontal="center" vertical="center"/>
    </xf>
    <xf numFmtId="0" fontId="27" fillId="0" borderId="18" xfId="0" applyFont="1" applyBorder="1" applyAlignment="1" applyProtection="1">
      <alignment horizontal="center" vertical="center"/>
    </xf>
    <xf numFmtId="0" fontId="0" fillId="0" borderId="19" xfId="0" applyBorder="1"/>
    <xf numFmtId="0" fontId="80" fillId="26" borderId="118" xfId="0" applyFont="1" applyFill="1" applyBorder="1" applyAlignment="1" applyProtection="1">
      <alignment horizontal="center"/>
      <protection locked="0"/>
    </xf>
    <xf numFmtId="0" fontId="80" fillId="26" borderId="133" xfId="0" applyFont="1" applyFill="1" applyBorder="1" applyAlignment="1" applyProtection="1">
      <alignment horizontal="center"/>
      <protection locked="0"/>
    </xf>
    <xf numFmtId="0" fontId="80" fillId="26" borderId="131" xfId="0" applyFont="1" applyFill="1" applyBorder="1" applyAlignment="1" applyProtection="1">
      <alignment horizontal="center"/>
      <protection locked="0"/>
    </xf>
    <xf numFmtId="0" fontId="17" fillId="0" borderId="81" xfId="0" applyFont="1" applyBorder="1" applyAlignment="1" applyProtection="1">
      <alignment horizontal="right"/>
    </xf>
    <xf numFmtId="0" fontId="17" fillId="0" borderId="101" xfId="0" applyFont="1" applyBorder="1" applyAlignment="1" applyProtection="1">
      <alignment horizontal="right"/>
    </xf>
    <xf numFmtId="0" fontId="17" fillId="0" borderId="106" xfId="0" applyFont="1" applyFill="1" applyBorder="1" applyAlignment="1" applyProtection="1">
      <alignment horizontal="right" vertical="center"/>
    </xf>
    <xf numFmtId="0" fontId="17" fillId="0" borderId="123" xfId="0" applyFont="1" applyFill="1" applyBorder="1" applyAlignment="1" applyProtection="1">
      <alignment horizontal="right" vertical="center"/>
    </xf>
    <xf numFmtId="0" fontId="33" fillId="0" borderId="32" xfId="0" applyFont="1" applyBorder="1" applyAlignment="1" applyProtection="1">
      <alignment horizontal="right"/>
    </xf>
    <xf numFmtId="0" fontId="33" fillId="0" borderId="123" xfId="0" applyFont="1" applyBorder="1" applyAlignment="1" applyProtection="1">
      <alignment horizontal="right"/>
    </xf>
    <xf numFmtId="0" fontId="18" fillId="0" borderId="21" xfId="0" applyFont="1" applyBorder="1" applyAlignment="1" applyProtection="1">
      <alignment horizontal="center" vertical="center"/>
    </xf>
    <xf numFmtId="0" fontId="18" fillId="0" borderId="110" xfId="0" applyFont="1" applyBorder="1" applyAlignment="1" applyProtection="1">
      <alignment horizontal="center" vertical="center"/>
    </xf>
    <xf numFmtId="0" fontId="18" fillId="0" borderId="133" xfId="0" applyFont="1" applyBorder="1" applyAlignment="1" applyProtection="1">
      <alignment horizontal="center" vertical="center"/>
    </xf>
    <xf numFmtId="0" fontId="18" fillId="0" borderId="122" xfId="0" applyFont="1" applyBorder="1" applyAlignment="1" applyProtection="1">
      <alignment horizontal="center" vertical="center"/>
    </xf>
    <xf numFmtId="0" fontId="18" fillId="0" borderId="108" xfId="0" applyFont="1" applyBorder="1" applyAlignment="1" applyProtection="1">
      <alignment horizontal="center" vertical="center"/>
    </xf>
    <xf numFmtId="0" fontId="18" fillId="0" borderId="29" xfId="0" applyFont="1" applyBorder="1" applyAlignment="1" applyProtection="1">
      <alignment horizontal="center" vertical="center"/>
    </xf>
    <xf numFmtId="0" fontId="77" fillId="21" borderId="85" xfId="0" applyFont="1" applyFill="1" applyBorder="1" applyAlignment="1">
      <alignment horizontal="center" vertical="center"/>
    </xf>
    <xf numFmtId="0" fontId="77" fillId="21" borderId="26" xfId="0" applyFont="1" applyFill="1" applyBorder="1" applyAlignment="1">
      <alignment horizontal="center" vertical="center"/>
    </xf>
    <xf numFmtId="0" fontId="15" fillId="0" borderId="81" xfId="0" applyFont="1" applyBorder="1" applyAlignment="1">
      <alignment horizontal="center" wrapText="1"/>
    </xf>
    <xf numFmtId="0" fontId="30" fillId="0" borderId="66" xfId="0" applyFont="1" applyFill="1" applyBorder="1" applyAlignment="1">
      <alignment horizontal="center"/>
    </xf>
    <xf numFmtId="0" fontId="30" fillId="0" borderId="19" xfId="0" applyFont="1" applyFill="1" applyBorder="1" applyAlignment="1">
      <alignment horizontal="center"/>
    </xf>
    <xf numFmtId="0" fontId="30" fillId="0" borderId="20" xfId="0" applyFont="1" applyFill="1" applyBorder="1" applyAlignment="1">
      <alignment horizontal="center"/>
    </xf>
    <xf numFmtId="0" fontId="15" fillId="0" borderId="114" xfId="0" applyFont="1" applyBorder="1" applyAlignment="1">
      <alignment horizontal="center" vertical="center"/>
    </xf>
    <xf numFmtId="0" fontId="15" fillId="0" borderId="89" xfId="0" applyFont="1" applyBorder="1" applyAlignment="1">
      <alignment horizontal="center" vertical="center"/>
    </xf>
    <xf numFmtId="178" fontId="15" fillId="0" borderId="114" xfId="28" applyNumberFormat="1" applyFont="1" applyBorder="1" applyAlignment="1">
      <alignment horizontal="center" vertical="center" wrapText="1"/>
    </xf>
    <xf numFmtId="178" fontId="15" fillId="0" borderId="89" xfId="28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178" fontId="15" fillId="0" borderId="114" xfId="28" applyNumberFormat="1" applyFont="1" applyFill="1" applyBorder="1" applyAlignment="1">
      <alignment horizontal="center" vertical="center" wrapText="1"/>
    </xf>
    <xf numFmtId="178" fontId="15" fillId="0" borderId="89" xfId="28" applyNumberFormat="1" applyFont="1" applyFill="1" applyBorder="1" applyAlignment="1">
      <alignment horizontal="center" vertical="center" wrapText="1"/>
    </xf>
  </cellXfs>
  <cellStyles count="262">
    <cellStyle name="20% - Accent1" xfId="1" builtinId="30" customBuiltin="1"/>
    <cellStyle name="20% - Accent1 2" xfId="108" xr:uid="{00000000-0005-0000-0000-000001000000}"/>
    <cellStyle name="20% - Accent1 2 2" xfId="234" xr:uid="{00000000-0005-0000-0000-000002000000}"/>
    <cellStyle name="20% - Accent1 3" xfId="184" xr:uid="{00000000-0005-0000-0000-000003000000}"/>
    <cellStyle name="20% - Accent1 4" xfId="134" xr:uid="{00000000-0005-0000-0000-000004000000}"/>
    <cellStyle name="20% - Accent2" xfId="2" builtinId="34" customBuiltin="1"/>
    <cellStyle name="20% - Accent2 2" xfId="112" xr:uid="{00000000-0005-0000-0000-000006000000}"/>
    <cellStyle name="20% - Accent2 2 2" xfId="236" xr:uid="{00000000-0005-0000-0000-000007000000}"/>
    <cellStyle name="20% - Accent2 3" xfId="185" xr:uid="{00000000-0005-0000-0000-000008000000}"/>
    <cellStyle name="20% - Accent2 4" xfId="136" xr:uid="{00000000-0005-0000-0000-000009000000}"/>
    <cellStyle name="20% - Accent3" xfId="3" builtinId="38" customBuiltin="1"/>
    <cellStyle name="20% - Accent3 2" xfId="116" xr:uid="{00000000-0005-0000-0000-00000B000000}"/>
    <cellStyle name="20% - Accent3 2 2" xfId="238" xr:uid="{00000000-0005-0000-0000-00000C000000}"/>
    <cellStyle name="20% - Accent3 3" xfId="186" xr:uid="{00000000-0005-0000-0000-00000D000000}"/>
    <cellStyle name="20% - Accent3 4" xfId="138" xr:uid="{00000000-0005-0000-0000-00000E000000}"/>
    <cellStyle name="20% - Accent4" xfId="4" builtinId="42" customBuiltin="1"/>
    <cellStyle name="20% - Accent4 2" xfId="120" xr:uid="{00000000-0005-0000-0000-000010000000}"/>
    <cellStyle name="20% - Accent4 2 2" xfId="240" xr:uid="{00000000-0005-0000-0000-000011000000}"/>
    <cellStyle name="20% - Accent4 3" xfId="187" xr:uid="{00000000-0005-0000-0000-000012000000}"/>
    <cellStyle name="20% - Accent4 4" xfId="140" xr:uid="{00000000-0005-0000-0000-000013000000}"/>
    <cellStyle name="20% - Accent5" xfId="5" builtinId="46" customBuiltin="1"/>
    <cellStyle name="20% - Accent5 2" xfId="124" xr:uid="{00000000-0005-0000-0000-000015000000}"/>
    <cellStyle name="20% - Accent5 2 2" xfId="242" xr:uid="{00000000-0005-0000-0000-000016000000}"/>
    <cellStyle name="20% - Accent5 3" xfId="188" xr:uid="{00000000-0005-0000-0000-000017000000}"/>
    <cellStyle name="20% - Accent5 4" xfId="142" xr:uid="{00000000-0005-0000-0000-000018000000}"/>
    <cellStyle name="20% - Accent6" xfId="6" builtinId="50" customBuiltin="1"/>
    <cellStyle name="20% - Accent6 2" xfId="128" xr:uid="{00000000-0005-0000-0000-00001A000000}"/>
    <cellStyle name="20% - Accent6 2 2" xfId="244" xr:uid="{00000000-0005-0000-0000-00001B000000}"/>
    <cellStyle name="20% - Accent6 3" xfId="189" xr:uid="{00000000-0005-0000-0000-00001C000000}"/>
    <cellStyle name="20% - Accent6 4" xfId="144" xr:uid="{00000000-0005-0000-0000-00001D000000}"/>
    <cellStyle name="40% - Accent1" xfId="7" builtinId="31" customBuiltin="1"/>
    <cellStyle name="40% - Accent1 2" xfId="109" xr:uid="{00000000-0005-0000-0000-00001F000000}"/>
    <cellStyle name="40% - Accent1 2 2" xfId="235" xr:uid="{00000000-0005-0000-0000-000020000000}"/>
    <cellStyle name="40% - Accent1 3" xfId="190" xr:uid="{00000000-0005-0000-0000-000021000000}"/>
    <cellStyle name="40% - Accent1 4" xfId="135" xr:uid="{00000000-0005-0000-0000-000022000000}"/>
    <cellStyle name="40% - Accent2" xfId="8" builtinId="35" customBuiltin="1"/>
    <cellStyle name="40% - Accent2 2" xfId="113" xr:uid="{00000000-0005-0000-0000-000024000000}"/>
    <cellStyle name="40% - Accent2 2 2" xfId="237" xr:uid="{00000000-0005-0000-0000-000025000000}"/>
    <cellStyle name="40% - Accent2 3" xfId="191" xr:uid="{00000000-0005-0000-0000-000026000000}"/>
    <cellStyle name="40% - Accent2 4" xfId="137" xr:uid="{00000000-0005-0000-0000-000027000000}"/>
    <cellStyle name="40% - Accent3" xfId="9" builtinId="39" customBuiltin="1"/>
    <cellStyle name="40% - Accent3 2" xfId="117" xr:uid="{00000000-0005-0000-0000-000029000000}"/>
    <cellStyle name="40% - Accent3 2 2" xfId="239" xr:uid="{00000000-0005-0000-0000-00002A000000}"/>
    <cellStyle name="40% - Accent3 3" xfId="192" xr:uid="{00000000-0005-0000-0000-00002B000000}"/>
    <cellStyle name="40% - Accent3 4" xfId="139" xr:uid="{00000000-0005-0000-0000-00002C000000}"/>
    <cellStyle name="40% - Accent4" xfId="10" builtinId="43" customBuiltin="1"/>
    <cellStyle name="40% - Accent4 2" xfId="121" xr:uid="{00000000-0005-0000-0000-00002E000000}"/>
    <cellStyle name="40% - Accent4 2 2" xfId="241" xr:uid="{00000000-0005-0000-0000-00002F000000}"/>
    <cellStyle name="40% - Accent4 3" xfId="193" xr:uid="{00000000-0005-0000-0000-000030000000}"/>
    <cellStyle name="40% - Accent4 4" xfId="141" xr:uid="{00000000-0005-0000-0000-000031000000}"/>
    <cellStyle name="40% - Accent5" xfId="11" builtinId="47" customBuiltin="1"/>
    <cellStyle name="40% - Accent5 2" xfId="125" xr:uid="{00000000-0005-0000-0000-000033000000}"/>
    <cellStyle name="40% - Accent5 2 2" xfId="243" xr:uid="{00000000-0005-0000-0000-000034000000}"/>
    <cellStyle name="40% - Accent5 3" xfId="194" xr:uid="{00000000-0005-0000-0000-000035000000}"/>
    <cellStyle name="40% - Accent5 4" xfId="143" xr:uid="{00000000-0005-0000-0000-000036000000}"/>
    <cellStyle name="40% - Accent6" xfId="12" builtinId="51" customBuiltin="1"/>
    <cellStyle name="40% - Accent6 2" xfId="129" xr:uid="{00000000-0005-0000-0000-000038000000}"/>
    <cellStyle name="40% - Accent6 2 2" xfId="245" xr:uid="{00000000-0005-0000-0000-000039000000}"/>
    <cellStyle name="40% - Accent6 3" xfId="195" xr:uid="{00000000-0005-0000-0000-00003A000000}"/>
    <cellStyle name="40% - Accent6 4" xfId="145" xr:uid="{00000000-0005-0000-0000-00003B000000}"/>
    <cellStyle name="60% - Accent1" xfId="13" builtinId="32" customBuiltin="1"/>
    <cellStyle name="60% - Accent1 2" xfId="110" xr:uid="{00000000-0005-0000-0000-00003D000000}"/>
    <cellStyle name="60% - Accent1 3" xfId="196" xr:uid="{00000000-0005-0000-0000-00003E000000}"/>
    <cellStyle name="60% - Accent2" xfId="14" builtinId="36" customBuiltin="1"/>
    <cellStyle name="60% - Accent2 2" xfId="114" xr:uid="{00000000-0005-0000-0000-000040000000}"/>
    <cellStyle name="60% - Accent2 3" xfId="197" xr:uid="{00000000-0005-0000-0000-000041000000}"/>
    <cellStyle name="60% - Accent3" xfId="15" builtinId="40" customBuiltin="1"/>
    <cellStyle name="60% - Accent3 2" xfId="118" xr:uid="{00000000-0005-0000-0000-000043000000}"/>
    <cellStyle name="60% - Accent3 3" xfId="198" xr:uid="{00000000-0005-0000-0000-000044000000}"/>
    <cellStyle name="60% - Accent4" xfId="16" builtinId="44" customBuiltin="1"/>
    <cellStyle name="60% - Accent4 2" xfId="122" xr:uid="{00000000-0005-0000-0000-000046000000}"/>
    <cellStyle name="60% - Accent4 3" xfId="199" xr:uid="{00000000-0005-0000-0000-000047000000}"/>
    <cellStyle name="60% - Accent5" xfId="17" builtinId="48" customBuiltin="1"/>
    <cellStyle name="60% - Accent5 2" xfId="126" xr:uid="{00000000-0005-0000-0000-000049000000}"/>
    <cellStyle name="60% - Accent5 3" xfId="200" xr:uid="{00000000-0005-0000-0000-00004A000000}"/>
    <cellStyle name="60% - Accent6" xfId="18" builtinId="52" customBuiltin="1"/>
    <cellStyle name="60% - Accent6 2" xfId="130" xr:uid="{00000000-0005-0000-0000-00004C000000}"/>
    <cellStyle name="60% - Accent6 3" xfId="201" xr:uid="{00000000-0005-0000-0000-00004D000000}"/>
    <cellStyle name="Accent1" xfId="19" builtinId="29" customBuiltin="1"/>
    <cellStyle name="Accent1 2" xfId="107" xr:uid="{00000000-0005-0000-0000-00004F000000}"/>
    <cellStyle name="Accent1 3" xfId="202" xr:uid="{00000000-0005-0000-0000-000050000000}"/>
    <cellStyle name="Accent2" xfId="20" builtinId="33" customBuiltin="1"/>
    <cellStyle name="Accent2 2" xfId="111" xr:uid="{00000000-0005-0000-0000-000052000000}"/>
    <cellStyle name="Accent2 3" xfId="203" xr:uid="{00000000-0005-0000-0000-000053000000}"/>
    <cellStyle name="Accent3" xfId="21" builtinId="37" customBuiltin="1"/>
    <cellStyle name="Accent3 2" xfId="115" xr:uid="{00000000-0005-0000-0000-000055000000}"/>
    <cellStyle name="Accent3 3" xfId="204" xr:uid="{00000000-0005-0000-0000-000056000000}"/>
    <cellStyle name="Accent4" xfId="22" builtinId="41" customBuiltin="1"/>
    <cellStyle name="Accent4 2" xfId="119" xr:uid="{00000000-0005-0000-0000-000058000000}"/>
    <cellStyle name="Accent4 3" xfId="205" xr:uid="{00000000-0005-0000-0000-000059000000}"/>
    <cellStyle name="Accent5" xfId="23" builtinId="45" customBuiltin="1"/>
    <cellStyle name="Accent5 2" xfId="123" xr:uid="{00000000-0005-0000-0000-00005B000000}"/>
    <cellStyle name="Accent5 3" xfId="206" xr:uid="{00000000-0005-0000-0000-00005C000000}"/>
    <cellStyle name="Accent6" xfId="24" builtinId="49" customBuiltin="1"/>
    <cellStyle name="Accent6 2" xfId="127" xr:uid="{00000000-0005-0000-0000-00005E000000}"/>
    <cellStyle name="Accent6 3" xfId="207" xr:uid="{00000000-0005-0000-0000-00005F000000}"/>
    <cellStyle name="Bad" xfId="25" builtinId="27" customBuiltin="1"/>
    <cellStyle name="Bad 2" xfId="96" xr:uid="{00000000-0005-0000-0000-000061000000}"/>
    <cellStyle name="Bad 3" xfId="208" xr:uid="{00000000-0005-0000-0000-000062000000}"/>
    <cellStyle name="Calculation" xfId="26" builtinId="22" customBuiltin="1"/>
    <cellStyle name="Calculation 2" xfId="100" xr:uid="{00000000-0005-0000-0000-000064000000}"/>
    <cellStyle name="Calculation 3" xfId="209" xr:uid="{00000000-0005-0000-0000-000065000000}"/>
    <cellStyle name="Check Cell" xfId="27" builtinId="23" customBuiltin="1"/>
    <cellStyle name="Check Cell 2" xfId="102" xr:uid="{00000000-0005-0000-0000-000067000000}"/>
    <cellStyle name="Check Cell 3" xfId="210" xr:uid="{00000000-0005-0000-0000-000068000000}"/>
    <cellStyle name="Comma" xfId="28" builtinId="3"/>
    <cellStyle name="Comma 10" xfId="246" xr:uid="{00000000-0005-0000-0000-00006A000000}"/>
    <cellStyle name="Comma 11" xfId="260" xr:uid="{00000000-0005-0000-0000-00006B000000}"/>
    <cellStyle name="Comma 2" xfId="29" xr:uid="{00000000-0005-0000-0000-00006C000000}"/>
    <cellStyle name="Comma 2 2" xfId="68" xr:uid="{00000000-0005-0000-0000-00006D000000}"/>
    <cellStyle name="Comma 2 3" xfId="67" xr:uid="{00000000-0005-0000-0000-00006E000000}"/>
    <cellStyle name="Comma 2 4" xfId="178" xr:uid="{00000000-0005-0000-0000-00006F000000}"/>
    <cellStyle name="Comma 2 5" xfId="152" xr:uid="{00000000-0005-0000-0000-000070000000}"/>
    <cellStyle name="Comma 3" xfId="69" xr:uid="{00000000-0005-0000-0000-000071000000}"/>
    <cellStyle name="Comma 3 2" xfId="156" xr:uid="{00000000-0005-0000-0000-000072000000}"/>
    <cellStyle name="Comma 3 3" xfId="155" xr:uid="{00000000-0005-0000-0000-000073000000}"/>
    <cellStyle name="Comma 3 4" xfId="176" xr:uid="{00000000-0005-0000-0000-000074000000}"/>
    <cellStyle name="Comma 3 5" xfId="148" xr:uid="{00000000-0005-0000-0000-000075000000}"/>
    <cellStyle name="Comma 4" xfId="66" xr:uid="{00000000-0005-0000-0000-000076000000}"/>
    <cellStyle name="Comma 4 2" xfId="227" xr:uid="{00000000-0005-0000-0000-000077000000}"/>
    <cellStyle name="Comma 4 3" xfId="157" xr:uid="{00000000-0005-0000-0000-000078000000}"/>
    <cellStyle name="Comma 4 4" xfId="247" xr:uid="{00000000-0005-0000-0000-000079000000}"/>
    <cellStyle name="Comma 5" xfId="63" xr:uid="{00000000-0005-0000-0000-00007A000000}"/>
    <cellStyle name="Comma 5 2" xfId="179" xr:uid="{00000000-0005-0000-0000-00007B000000}"/>
    <cellStyle name="Comma 5 3" xfId="225" xr:uid="{00000000-0005-0000-0000-00007C000000}"/>
    <cellStyle name="Comma 5 3 2" xfId="248" xr:uid="{00000000-0005-0000-0000-00007D000000}"/>
    <cellStyle name="Comma 5 4" xfId="158" xr:uid="{00000000-0005-0000-0000-00007E000000}"/>
    <cellStyle name="Comma 6" xfId="88" xr:uid="{00000000-0005-0000-0000-00007F000000}"/>
    <cellStyle name="Comma 6 2" xfId="180" xr:uid="{00000000-0005-0000-0000-000080000000}"/>
    <cellStyle name="Comma 6 3" xfId="230" xr:uid="{00000000-0005-0000-0000-000081000000}"/>
    <cellStyle name="Comma 6 3 2" xfId="249" xr:uid="{00000000-0005-0000-0000-000082000000}"/>
    <cellStyle name="Comma 6 4" xfId="159" xr:uid="{00000000-0005-0000-0000-000083000000}"/>
    <cellStyle name="Comma 7" xfId="154" xr:uid="{00000000-0005-0000-0000-000084000000}"/>
    <cellStyle name="Comma 7 2" xfId="250" xr:uid="{00000000-0005-0000-0000-000085000000}"/>
    <cellStyle name="Comma 8" xfId="172" xr:uid="{00000000-0005-0000-0000-000086000000}"/>
    <cellStyle name="Comma 9" xfId="146" xr:uid="{00000000-0005-0000-0000-000087000000}"/>
    <cellStyle name="Currency" xfId="30" builtinId="4"/>
    <cellStyle name="Currency 2" xfId="31" xr:uid="{00000000-0005-0000-0000-000089000000}"/>
    <cellStyle name="Currency 2 2" xfId="72" xr:uid="{00000000-0005-0000-0000-00008A000000}"/>
    <cellStyle name="Currency 2 3" xfId="71" xr:uid="{00000000-0005-0000-0000-00008B000000}"/>
    <cellStyle name="Currency 3" xfId="73" xr:uid="{00000000-0005-0000-0000-00008C000000}"/>
    <cellStyle name="Currency 3 2" xfId="161" xr:uid="{00000000-0005-0000-0000-00008D000000}"/>
    <cellStyle name="Currency 4" xfId="70" xr:uid="{00000000-0005-0000-0000-00008E000000}"/>
    <cellStyle name="Currency 4 2" xfId="181" xr:uid="{00000000-0005-0000-0000-00008F000000}"/>
    <cellStyle name="Currency 4 3" xfId="162" xr:uid="{00000000-0005-0000-0000-000090000000}"/>
    <cellStyle name="Currency 5" xfId="64" xr:uid="{00000000-0005-0000-0000-000091000000}"/>
    <cellStyle name="Currency 5 2" xfId="182" xr:uid="{00000000-0005-0000-0000-000092000000}"/>
    <cellStyle name="Currency 5 3" xfId="226" xr:uid="{00000000-0005-0000-0000-000093000000}"/>
    <cellStyle name="Currency 5 3 2" xfId="252" xr:uid="{00000000-0005-0000-0000-000094000000}"/>
    <cellStyle name="Currency 5 4" xfId="163" xr:uid="{00000000-0005-0000-0000-000095000000}"/>
    <cellStyle name="Currency 6" xfId="160" xr:uid="{00000000-0005-0000-0000-000096000000}"/>
    <cellStyle name="Currency 6 2" xfId="253" xr:uid="{00000000-0005-0000-0000-000097000000}"/>
    <cellStyle name="Currency 7" xfId="173" xr:uid="{00000000-0005-0000-0000-000098000000}"/>
    <cellStyle name="Currency 8" xfId="251" xr:uid="{00000000-0005-0000-0000-000099000000}"/>
    <cellStyle name="EMOD]" xfId="32" xr:uid="{00000000-0005-0000-0000-00009A000000}"/>
    <cellStyle name="Explanatory Text" xfId="33" builtinId="53" customBuiltin="1"/>
    <cellStyle name="Explanatory Text 2" xfId="105" xr:uid="{00000000-0005-0000-0000-00009C000000}"/>
    <cellStyle name="Explanatory Text 3" xfId="211" xr:uid="{00000000-0005-0000-0000-00009D000000}"/>
    <cellStyle name="Fix[1]" xfId="34" xr:uid="{00000000-0005-0000-0000-00009E000000}"/>
    <cellStyle name="Fix[1] 2" xfId="76" xr:uid="{00000000-0005-0000-0000-00009F000000}"/>
    <cellStyle name="Fix[2]" xfId="35" xr:uid="{00000000-0005-0000-0000-0000A0000000}"/>
    <cellStyle name="Fix[2] 2" xfId="77" xr:uid="{00000000-0005-0000-0000-0000A1000000}"/>
    <cellStyle name="Fix[3]" xfId="36" xr:uid="{00000000-0005-0000-0000-0000A2000000}"/>
    <cellStyle name="Fix[3] 2" xfId="78" xr:uid="{00000000-0005-0000-0000-0000A3000000}"/>
    <cellStyle name="Fix[4]" xfId="37" xr:uid="{00000000-0005-0000-0000-0000A4000000}"/>
    <cellStyle name="Fix[4] 2" xfId="79" xr:uid="{00000000-0005-0000-0000-0000A5000000}"/>
    <cellStyle name="Fix[5]" xfId="38" xr:uid="{00000000-0005-0000-0000-0000A6000000}"/>
    <cellStyle name="Fix[5] 2" xfId="80" xr:uid="{00000000-0005-0000-0000-0000A7000000}"/>
    <cellStyle name="Fix[6]" xfId="39" xr:uid="{00000000-0005-0000-0000-0000A8000000}"/>
    <cellStyle name="Fix[6] 2" xfId="81" xr:uid="{00000000-0005-0000-0000-0000A9000000}"/>
    <cellStyle name="Fix[7]" xfId="40" xr:uid="{00000000-0005-0000-0000-0000AA000000}"/>
    <cellStyle name="Fix[7] 2" xfId="82" xr:uid="{00000000-0005-0000-0000-0000AB000000}"/>
    <cellStyle name="Fix[8]" xfId="41" xr:uid="{00000000-0005-0000-0000-0000AC000000}"/>
    <cellStyle name="Fix[8] 2" xfId="83" xr:uid="{00000000-0005-0000-0000-0000AD000000}"/>
    <cellStyle name="Good" xfId="42" builtinId="26" customBuiltin="1"/>
    <cellStyle name="Good 2" xfId="95" xr:uid="{00000000-0005-0000-0000-0000AF000000}"/>
    <cellStyle name="Good 3" xfId="212" xr:uid="{00000000-0005-0000-0000-0000B0000000}"/>
    <cellStyle name="Heading 1" xfId="43" builtinId="16" customBuiltin="1"/>
    <cellStyle name="Heading 1 2" xfId="91" xr:uid="{00000000-0005-0000-0000-0000B2000000}"/>
    <cellStyle name="Heading 1 3" xfId="213" xr:uid="{00000000-0005-0000-0000-0000B3000000}"/>
    <cellStyle name="Heading 2" xfId="44" builtinId="17" customBuiltin="1"/>
    <cellStyle name="Heading 2 2" xfId="92" xr:uid="{00000000-0005-0000-0000-0000B5000000}"/>
    <cellStyle name="Heading 2 3" xfId="214" xr:uid="{00000000-0005-0000-0000-0000B6000000}"/>
    <cellStyle name="Heading 3" xfId="45" builtinId="18" customBuiltin="1"/>
    <cellStyle name="Heading 3 2" xfId="93" xr:uid="{00000000-0005-0000-0000-0000B8000000}"/>
    <cellStyle name="Heading 3 3" xfId="215" xr:uid="{00000000-0005-0000-0000-0000B9000000}"/>
    <cellStyle name="Heading 4" xfId="46" builtinId="19" customBuiltin="1"/>
    <cellStyle name="Heading 4 2" xfId="94" xr:uid="{00000000-0005-0000-0000-0000BB000000}"/>
    <cellStyle name="Heading 4 3" xfId="216" xr:uid="{00000000-0005-0000-0000-0000BC000000}"/>
    <cellStyle name="Input" xfId="47" builtinId="20" customBuiltin="1"/>
    <cellStyle name="Input 2" xfId="98" xr:uid="{00000000-0005-0000-0000-0000BE000000}"/>
    <cellStyle name="Input 3" xfId="217" xr:uid="{00000000-0005-0000-0000-0000BF000000}"/>
    <cellStyle name="Linked Cell" xfId="48" builtinId="24" customBuiltin="1"/>
    <cellStyle name="Linked Cell 2" xfId="101" xr:uid="{00000000-0005-0000-0000-0000C1000000}"/>
    <cellStyle name="Linked Cell 3" xfId="218" xr:uid="{00000000-0005-0000-0000-0000C2000000}"/>
    <cellStyle name="Neutral" xfId="49" builtinId="28" customBuiltin="1"/>
    <cellStyle name="Neutral 2" xfId="97" xr:uid="{00000000-0005-0000-0000-0000C4000000}"/>
    <cellStyle name="Neutral 3" xfId="219" xr:uid="{00000000-0005-0000-0000-0000C5000000}"/>
    <cellStyle name="Normal" xfId="0" builtinId="0"/>
    <cellStyle name="Normal 10" xfId="259" xr:uid="{00000000-0005-0000-0000-0000C7000000}"/>
    <cellStyle name="Normal 2" xfId="50" xr:uid="{00000000-0005-0000-0000-0000C8000000}"/>
    <cellStyle name="Normal 2 2" xfId="65" xr:uid="{00000000-0005-0000-0000-0000C9000000}"/>
    <cellStyle name="Normal 2 2 2" xfId="164" xr:uid="{00000000-0005-0000-0000-0000CA000000}"/>
    <cellStyle name="Normal 2 3" xfId="84" xr:uid="{00000000-0005-0000-0000-0000CB000000}"/>
    <cellStyle name="Normal 2 3 2" xfId="228" xr:uid="{00000000-0005-0000-0000-0000CC000000}"/>
    <cellStyle name="Normal 2 3 3" xfId="177" xr:uid="{00000000-0005-0000-0000-0000CD000000}"/>
    <cellStyle name="Normal 2 3 4" xfId="254" xr:uid="{00000000-0005-0000-0000-0000CE000000}"/>
    <cellStyle name="Normal 2 4" xfId="149" xr:uid="{00000000-0005-0000-0000-0000CF000000}"/>
    <cellStyle name="Normal 3" xfId="75" xr:uid="{00000000-0005-0000-0000-0000D0000000}"/>
    <cellStyle name="Normal 3 2" xfId="165" xr:uid="{00000000-0005-0000-0000-0000D1000000}"/>
    <cellStyle name="Normal 3 3" xfId="175" xr:uid="{00000000-0005-0000-0000-0000D2000000}"/>
    <cellStyle name="Normal 3 4" xfId="147" xr:uid="{00000000-0005-0000-0000-0000D3000000}"/>
    <cellStyle name="Normal 4" xfId="74" xr:uid="{00000000-0005-0000-0000-0000D4000000}"/>
    <cellStyle name="Normal 4 2" xfId="166" xr:uid="{00000000-0005-0000-0000-0000D5000000}"/>
    <cellStyle name="Normal 5" xfId="62" xr:uid="{00000000-0005-0000-0000-0000D6000000}"/>
    <cellStyle name="Normal 5 2" xfId="167" xr:uid="{00000000-0005-0000-0000-0000D7000000}"/>
    <cellStyle name="Normal 5 3" xfId="255" xr:uid="{00000000-0005-0000-0000-0000D8000000}"/>
    <cellStyle name="Normal 6" xfId="87" xr:uid="{00000000-0005-0000-0000-0000D9000000}"/>
    <cellStyle name="Normal 6 2" xfId="168" xr:uid="{00000000-0005-0000-0000-0000DA000000}"/>
    <cellStyle name="Normal 6 3" xfId="256" xr:uid="{00000000-0005-0000-0000-0000DB000000}"/>
    <cellStyle name="Normal 7" xfId="89" xr:uid="{00000000-0005-0000-0000-0000DC000000}"/>
    <cellStyle name="Normal 7 2" xfId="231" xr:uid="{00000000-0005-0000-0000-0000DD000000}"/>
    <cellStyle name="Normal 7 3" xfId="153" xr:uid="{00000000-0005-0000-0000-0000DE000000}"/>
    <cellStyle name="Normal 8" xfId="171" xr:uid="{00000000-0005-0000-0000-0000DF000000}"/>
    <cellStyle name="Normal 9" xfId="131" xr:uid="{00000000-0005-0000-0000-0000E0000000}"/>
    <cellStyle name="Normal_CTM CIP_Replacement (2)" xfId="51" xr:uid="{00000000-0005-0000-0000-0000E1000000}"/>
    <cellStyle name="Note" xfId="52" builtinId="10" customBuiltin="1"/>
    <cellStyle name="Note 2" xfId="85" xr:uid="{00000000-0005-0000-0000-0000E3000000}"/>
    <cellStyle name="Note 2 2" xfId="229" xr:uid="{00000000-0005-0000-0000-0000E4000000}"/>
    <cellStyle name="Note 2 3" xfId="151" xr:uid="{00000000-0005-0000-0000-0000E5000000}"/>
    <cellStyle name="Note 2 4" xfId="257" xr:uid="{00000000-0005-0000-0000-0000E6000000}"/>
    <cellStyle name="Note 3" xfId="104" xr:uid="{00000000-0005-0000-0000-0000E7000000}"/>
    <cellStyle name="Note 3 2" xfId="233" xr:uid="{00000000-0005-0000-0000-0000E8000000}"/>
    <cellStyle name="Note 4" xfId="220" xr:uid="{00000000-0005-0000-0000-0000E9000000}"/>
    <cellStyle name="Note 5" xfId="133" xr:uid="{00000000-0005-0000-0000-0000EA000000}"/>
    <cellStyle name="Output" xfId="53" builtinId="21" customBuiltin="1"/>
    <cellStyle name="Output 2" xfId="99" xr:uid="{00000000-0005-0000-0000-0000EC000000}"/>
    <cellStyle name="Output 3" xfId="221" xr:uid="{00000000-0005-0000-0000-0000ED000000}"/>
    <cellStyle name="Percent" xfId="54" builtinId="5"/>
    <cellStyle name="Percent 2" xfId="55" xr:uid="{00000000-0005-0000-0000-0000EF000000}"/>
    <cellStyle name="Percent 2 2" xfId="86" xr:uid="{00000000-0005-0000-0000-0000F0000000}"/>
    <cellStyle name="Percent 2 3" xfId="169" xr:uid="{00000000-0005-0000-0000-0000F1000000}"/>
    <cellStyle name="Percent 3" xfId="170" xr:uid="{00000000-0005-0000-0000-0000F2000000}"/>
    <cellStyle name="Percent 4" xfId="183" xr:uid="{00000000-0005-0000-0000-0000F3000000}"/>
    <cellStyle name="Percent 4 2" xfId="258" xr:uid="{00000000-0005-0000-0000-0000F4000000}"/>
    <cellStyle name="Percent 5" xfId="261" xr:uid="{00000000-0005-0000-0000-0000F5000000}"/>
    <cellStyle name="Percent[1]" xfId="56" xr:uid="{00000000-0005-0000-0000-0000F6000000}"/>
    <cellStyle name="Percent[2]" xfId="57" xr:uid="{00000000-0005-0000-0000-0000F7000000}"/>
    <cellStyle name="Title" xfId="58" builtinId="15" customBuiltin="1"/>
    <cellStyle name="Title 2" xfId="90" xr:uid="{00000000-0005-0000-0000-0000F9000000}"/>
    <cellStyle name="Title 2 2" xfId="232" xr:uid="{00000000-0005-0000-0000-0000FA000000}"/>
    <cellStyle name="Title 2 3" xfId="150" xr:uid="{00000000-0005-0000-0000-0000FB000000}"/>
    <cellStyle name="Title 3" xfId="174" xr:uid="{00000000-0005-0000-0000-0000FC000000}"/>
    <cellStyle name="Title 4" xfId="222" xr:uid="{00000000-0005-0000-0000-0000FD000000}"/>
    <cellStyle name="Title 5" xfId="132" xr:uid="{00000000-0005-0000-0000-0000FE000000}"/>
    <cellStyle name="Total" xfId="59" builtinId="25" customBuiltin="1"/>
    <cellStyle name="Total 2" xfId="106" xr:uid="{00000000-0005-0000-0000-000000010000}"/>
    <cellStyle name="Total 3" xfId="223" xr:uid="{00000000-0005-0000-0000-000001010000}"/>
    <cellStyle name="Underline" xfId="60" xr:uid="{00000000-0005-0000-0000-000002010000}"/>
    <cellStyle name="Warning Text" xfId="61" builtinId="11" customBuiltin="1"/>
    <cellStyle name="Warning Text 2" xfId="103" xr:uid="{00000000-0005-0000-0000-000004010000}"/>
    <cellStyle name="Warning Text 3" xfId="224" xr:uid="{00000000-0005-0000-0000-000005010000}"/>
  </cellStyles>
  <dxfs count="0"/>
  <tableStyles count="0" defaultTableStyle="TableStyleMedium9" defaultPivotStyle="PivotStyleLight16"/>
  <colors>
    <mruColors>
      <color rgb="FF5F5F5F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asharept01:2006/Tech%20Budget%20Planning%202010/Initial%20Forms%20from%20TBP%20site/CTM_DSG_Roberts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asharept01:2006/ctm/Budget/FY%202010/Technology%20Budget%20Planning/Meeting%20Documents/Technology%20budget%20planning%20forms/Combined%20prioritized%20CTM_TBP_04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TM%20Program%20Support\data\CTECC\FY2011\CTECC%20Exhibit%20B_FY2011%20DRAFT_D_6.01.10---EOC%20support%20execri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TECC/Facility/Budget/FY18/CTECC%20Cost%20Allocation-Effective%20FY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asharept01:2006/Tech%20Budget%20Planning%202010/Initial%20Forms%20from%20TBP%20site/CTM_Jackson_0324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asharept01:2006/ctm/Budget/FY%202010/Technology%20Budget%20Planning/Meeting%20Documents/Technology%20budget%20planning%20forms/Auditor_FY2010_AllInOn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asharept01:2006/ctm/Budget/FY%202010/Technology%20Budget%20Planning/Meeting%20Documents/Technology%20budget%20planning%20forms/APD_FY2010_AllInOne_post%20mee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G_032409"/>
      <sheetName val="Specs &amp; Pricing_10"/>
      <sheetName val="TABLES_EXTRAS"/>
    </sheetNames>
    <sheetDataSet>
      <sheetData sheetId="0"/>
      <sheetData sheetId="1"/>
      <sheetData sheetId="2">
        <row r="3">
          <cell r="A3" t="str">
            <v>(PC) Standard - Optiplex 960</v>
          </cell>
        </row>
        <row r="4">
          <cell r="A4" t="str">
            <v>(PC) High End - Optiplex 960</v>
          </cell>
        </row>
        <row r="5">
          <cell r="A5" t="str">
            <v>(PC) Precision - Workstation T5400</v>
          </cell>
        </row>
        <row r="6">
          <cell r="A6" t="str">
            <v>(Monitor) E198W (non-adj stand)-19"</v>
          </cell>
        </row>
        <row r="7">
          <cell r="A7" t="str">
            <v>(Monitor) E2009WFP (enchanced PC only)-20"</v>
          </cell>
        </row>
        <row r="8">
          <cell r="A8" t="str">
            <v>(Monitor) Ultrasharp 1908FP-19"</v>
          </cell>
        </row>
        <row r="9">
          <cell r="A9" t="str">
            <v>(Notebook) - Latitude E6400</v>
          </cell>
        </row>
        <row r="10">
          <cell r="A10" t="str">
            <v>(Notebook) - Latitude E6500</v>
          </cell>
        </row>
        <row r="11">
          <cell r="A11" t="str">
            <v>(Printer) 3130cn Color Laser</v>
          </cell>
        </row>
        <row r="12">
          <cell r="A12" t="str">
            <v>(Printer) 5110 Color Laser</v>
          </cell>
        </row>
        <row r="13">
          <cell r="A13" t="str">
            <v>(Printer) Dell 5330dn Workgroup Laser</v>
          </cell>
        </row>
        <row r="14">
          <cell r="A14" t="str">
            <v>(Projector) 5100 MP DLP Projector</v>
          </cell>
        </row>
        <row r="15">
          <cell r="A15" t="str">
            <v>(Projector) 2400MP DLP Projector</v>
          </cell>
        </row>
        <row r="16">
          <cell r="A16" t="str">
            <v>(Server) Small</v>
          </cell>
        </row>
        <row r="17">
          <cell r="A17" t="str">
            <v>(Server) Medium</v>
          </cell>
        </row>
        <row r="18">
          <cell r="A18" t="str">
            <v xml:space="preserve">(Server) Large </v>
          </cell>
        </row>
        <row r="19">
          <cell r="A19" t="str">
            <v>(Server) Jumbo</v>
          </cell>
        </row>
        <row r="20">
          <cell r="A20" t="str">
            <v>(S/W) Adobe Acrobat Pro</v>
          </cell>
        </row>
        <row r="21">
          <cell r="A21" t="str">
            <v>(S/W) Client Access Licenses (MS CAL's)</v>
          </cell>
        </row>
        <row r="22">
          <cell r="A22" t="str">
            <v>(S/W) Upgrade Microsoft Project</v>
          </cell>
        </row>
        <row r="23">
          <cell r="A23" t="str">
            <v>(S/W) Upgrade Microsoft Visio</v>
          </cell>
        </row>
        <row r="24">
          <cell r="A24" t="str">
            <v>(Radio) Control/Base Station</v>
          </cell>
        </row>
        <row r="25">
          <cell r="A25" t="str">
            <v>(Radio) Equipment - Public Safety Mobile</v>
          </cell>
        </row>
        <row r="26">
          <cell r="A26" t="str">
            <v>(Radio) non-Public Saftey Handheld</v>
          </cell>
        </row>
        <row r="27">
          <cell r="A27" t="str">
            <v>(Radio) non-Public Saftey Mobile</v>
          </cell>
        </row>
        <row r="28">
          <cell r="A28" t="str">
            <v>(Radio) Public Safety Handheld</v>
          </cell>
        </row>
        <row r="29">
          <cell r="A29" t="str">
            <v xml:space="preserve">(Wi-Fi) Inside Hot Spot </v>
          </cell>
        </row>
        <row r="30">
          <cell r="A30" t="str">
            <v>(Wi-Fi) Outside Hot Spot</v>
          </cell>
        </row>
        <row r="31">
          <cell r="A31" t="str">
            <v>Broadband Data Provider</v>
          </cell>
        </row>
        <row r="32">
          <cell r="A32" t="str">
            <v>In-Car Mobile VHS System</v>
          </cell>
        </row>
        <row r="33">
          <cell r="A33" t="str">
            <v>MDC System</v>
          </cell>
        </row>
        <row r="34">
          <cell r="A34" t="str">
            <v>Overhead Lights/Sirens</v>
          </cell>
        </row>
        <row r="35">
          <cell r="A35" t="str">
            <v>Unmarked Overhead Lifghts/Sirens</v>
          </cell>
        </row>
        <row r="36">
          <cell r="A36" t="str">
            <v>Vehicle Tracking Units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mbined CTM"/>
      <sheetName val="CTECC_033109"/>
      <sheetName val="DSG_032409"/>
      <sheetName val="ESG.Security_032409"/>
      <sheetName val="Ent.Apps_032509 "/>
      <sheetName val="NSG_032409 "/>
      <sheetName val="Project_032409"/>
      <sheetName val="Wireless_032409 "/>
      <sheetName val="Telephony_ph II"/>
    </sheetNames>
    <sheetDataSet>
      <sheetData sheetId="0"/>
      <sheetData sheetId="1"/>
      <sheetData sheetId="2"/>
      <sheetData sheetId="3"/>
      <sheetData sheetId="4">
        <row r="1">
          <cell r="A1" t="str">
            <v>DEPT: ESG and Security</v>
          </cell>
          <cell r="D1" t="str">
            <v>SPOC Name:</v>
          </cell>
          <cell r="E1" t="str">
            <v>Pennington</v>
          </cell>
        </row>
        <row r="2">
          <cell r="A2" t="str">
            <v>Unit Description</v>
          </cell>
          <cell r="B2" t="str">
            <v xml:space="preserve"># of units  </v>
          </cell>
          <cell r="C2" t="str">
            <v>Unit Cost</v>
          </cell>
          <cell r="D2" t="str">
            <v>Total cost</v>
          </cell>
          <cell r="E2" t="str">
            <v>Purpose of Request</v>
          </cell>
          <cell r="F2" t="str">
            <v>Tied to Initiative #</v>
          </cell>
          <cell r="G2" t="str">
            <v>Technology Type</v>
          </cell>
          <cell r="H2" t="str">
            <v xml:space="preserve">Description/Justification </v>
          </cell>
          <cell r="I2" t="str">
            <v>Priority</v>
          </cell>
        </row>
        <row r="3">
          <cell r="A3" t="str">
            <v>(Server) Small</v>
          </cell>
        </row>
        <row r="4">
          <cell r="A4" t="str">
            <v>(Server) Medium</v>
          </cell>
        </row>
        <row r="5">
          <cell r="A5" t="str">
            <v xml:space="preserve">(Server) Large </v>
          </cell>
        </row>
        <row r="6">
          <cell r="A6" t="str">
            <v>(Server) Jumbo</v>
          </cell>
        </row>
        <row r="7">
          <cell r="A7" t="str">
            <v xml:space="preserve">(Server) Large </v>
          </cell>
        </row>
        <row r="8">
          <cell r="A8" t="str">
            <v>(Server) Medium</v>
          </cell>
        </row>
        <row r="9">
          <cell r="A9" t="str">
            <v xml:space="preserve">(Server) Large </v>
          </cell>
        </row>
        <row r="10">
          <cell r="A10" t="str">
            <v>Security device manager</v>
          </cell>
        </row>
        <row r="11">
          <cell r="A11" t="str">
            <v xml:space="preserve">Big IP internal </v>
          </cell>
        </row>
        <row r="12">
          <cell r="A12" t="str">
            <v>Splunk logging</v>
          </cell>
        </row>
        <row r="13">
          <cell r="A13" t="str">
            <v>Citrix Access Gateway test system</v>
          </cell>
        </row>
        <row r="14">
          <cell r="A14" t="str">
            <v>Intrusion prevention system</v>
          </cell>
        </row>
        <row r="15">
          <cell r="A15" t="str">
            <v>Redundant Right Fax</v>
          </cell>
        </row>
        <row r="16">
          <cell r="A16" t="str">
            <v>IBM Visual Age Compiler</v>
          </cell>
        </row>
        <row r="17">
          <cell r="A17" t="str">
            <v>Proofpoint zero hour virus module</v>
          </cell>
        </row>
        <row r="18">
          <cell r="A18" t="str">
            <v>Google mini</v>
          </cell>
        </row>
        <row r="19">
          <cell r="A19" t="str">
            <v>email encryption</v>
          </cell>
        </row>
        <row r="20">
          <cell r="A20" t="str">
            <v>ESAS - Riverside video surveillance</v>
          </cell>
        </row>
        <row r="21">
          <cell r="A21" t="str">
            <v>ESAS -Riverside parking lot surveillance</v>
          </cell>
        </row>
        <row r="22">
          <cell r="A22" t="str">
            <v>AE 311 AIX p520 test/dev cluster</v>
          </cell>
        </row>
        <row r="23">
          <cell r="A23" t="str">
            <v>Netapp SW IS1200</v>
          </cell>
        </row>
        <row r="24">
          <cell r="A24" t="str">
            <v>Citrix Access Gateway licenses</v>
          </cell>
        </row>
        <row r="25">
          <cell r="A25" t="str">
            <v>Replacement Firewall and VPN</v>
          </cell>
        </row>
        <row r="26">
          <cell r="A26" t="str">
            <v>Web viruswall</v>
          </cell>
        </row>
        <row r="27">
          <cell r="A27" t="str">
            <v>SQL 2005 license</v>
          </cell>
        </row>
        <row r="28">
          <cell r="A28" t="str">
            <v>Email redundancy</v>
          </cell>
        </row>
        <row r="29">
          <cell r="A29" t="str">
            <v>city hall storage</v>
          </cell>
        </row>
        <row r="30">
          <cell r="A30" t="str">
            <v>WCC storage</v>
          </cell>
        </row>
        <row r="31">
          <cell r="A31" t="str">
            <v>Maximo hardware</v>
          </cell>
        </row>
        <row r="32">
          <cell r="A32" t="str">
            <v>GIS storage</v>
          </cell>
        </row>
        <row r="33">
          <cell r="A33" t="str">
            <v>Oracle VM infrastructure servers</v>
          </cell>
        </row>
        <row r="34">
          <cell r="A34" t="str">
            <v>GIS windows licenses</v>
          </cell>
        </row>
        <row r="35">
          <cell r="A35" t="str">
            <v>Backup robot</v>
          </cell>
        </row>
        <row r="36">
          <cell r="A36" t="str">
            <v>list manager email system for massive email mail outs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Y11 CTECC Exhibit B_Draft"/>
      <sheetName val="Curent v. Prior % change"/>
      <sheetName val="FY11 CIP Requests"/>
      <sheetName val="TCSO Security - FY 11"/>
      <sheetName val="Cell Info"/>
    </sheetNames>
    <sheetDataSet>
      <sheetData sheetId="0"/>
      <sheetData sheetId="1"/>
      <sheetData sheetId="2"/>
      <sheetData sheetId="3"/>
      <sheetData sheetId="4">
        <row r="1">
          <cell r="A1" t="str">
            <v>FY2009</v>
          </cell>
          <cell r="B1" t="str">
            <v>DRAFT</v>
          </cell>
          <cell r="C1" t="str">
            <v>REVISION A</v>
          </cell>
        </row>
        <row r="2">
          <cell r="A2" t="str">
            <v>FY2010</v>
          </cell>
          <cell r="B2" t="str">
            <v>FINAL</v>
          </cell>
          <cell r="C2" t="str">
            <v>REVISION B</v>
          </cell>
        </row>
        <row r="3">
          <cell r="A3" t="str">
            <v>FY2011</v>
          </cell>
          <cell r="C3" t="str">
            <v>REVISION C</v>
          </cell>
        </row>
        <row r="4">
          <cell r="A4" t="str">
            <v>FY2012</v>
          </cell>
          <cell r="C4" t="str">
            <v>REVISION D</v>
          </cell>
        </row>
        <row r="5">
          <cell r="A5" t="str">
            <v>FY2013</v>
          </cell>
          <cell r="C5" t="str">
            <v>REVISION E</v>
          </cell>
        </row>
        <row r="6">
          <cell r="A6" t="str">
            <v>FY2014</v>
          </cell>
          <cell r="C6" t="str">
            <v>REVISION F</v>
          </cell>
        </row>
        <row r="7">
          <cell r="A7" t="str">
            <v>FY2015</v>
          </cell>
          <cell r="C7" t="str">
            <v>REVISION G</v>
          </cell>
        </row>
        <row r="8">
          <cell r="A8" t="str">
            <v>FY2016</v>
          </cell>
          <cell r="C8" t="str">
            <v>REVISION H</v>
          </cell>
        </row>
        <row r="9">
          <cell r="A9" t="str">
            <v>FY2017</v>
          </cell>
          <cell r="C9" t="str">
            <v>REVISION I</v>
          </cell>
        </row>
        <row r="10">
          <cell r="A10" t="str">
            <v>FY2018</v>
          </cell>
          <cell r="C10" t="str">
            <v>REVISION J</v>
          </cell>
        </row>
        <row r="11">
          <cell r="A11" t="str">
            <v>FY2019</v>
          </cell>
          <cell r="C11" t="str">
            <v>REVISION K</v>
          </cell>
        </row>
        <row r="12">
          <cell r="A12" t="str">
            <v>FY2020</v>
          </cell>
          <cell r="C12" t="str">
            <v>REVISION L</v>
          </cell>
        </row>
        <row r="13">
          <cell r="C13" t="str">
            <v>REVISION M</v>
          </cell>
        </row>
        <row r="14">
          <cell r="C14" t="str">
            <v>REVISION N</v>
          </cell>
        </row>
        <row r="15">
          <cell r="C15" t="str">
            <v>REVISION O</v>
          </cell>
        </row>
        <row r="16">
          <cell r="C16" t="str">
            <v>REVISION P</v>
          </cell>
        </row>
        <row r="17">
          <cell r="C17" t="str">
            <v>REVISION Q</v>
          </cell>
        </row>
        <row r="18">
          <cell r="C18" t="str">
            <v>REVISION R</v>
          </cell>
        </row>
        <row r="19">
          <cell r="C19" t="str">
            <v>REVISION S</v>
          </cell>
        </row>
        <row r="20">
          <cell r="C20" t="str">
            <v>REVISION T</v>
          </cell>
        </row>
        <row r="21">
          <cell r="C21" t="str">
            <v>REVISION U</v>
          </cell>
        </row>
        <row r="22">
          <cell r="C22" t="str">
            <v>REVISION V</v>
          </cell>
        </row>
        <row r="23">
          <cell r="C23" t="str">
            <v>REVISION W</v>
          </cell>
        </row>
        <row r="24">
          <cell r="C24" t="str">
            <v>REVISION X</v>
          </cell>
        </row>
        <row r="25">
          <cell r="C25" t="str">
            <v>REVISION Y</v>
          </cell>
        </row>
        <row r="26">
          <cell r="C26" t="str">
            <v>REVISION Z</v>
          </cell>
        </row>
        <row r="27">
          <cell r="C27" t="str">
            <v>APPROVED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ECC Alloc_Methodology &amp; Rates"/>
      <sheetName val="Compare Summary"/>
      <sheetName val="Alllocation.Cost Pools_Pivot"/>
      <sheetName val="CTECC ExB_Line Items"/>
      <sheetName val="LD tele %"/>
      <sheetName val="Port %"/>
      <sheetName val="Tech %"/>
      <sheetName val="CAD %"/>
      <sheetName val="EOC %"/>
      <sheetName val="fy17 CAD Support"/>
    </sheetNames>
    <sheetDataSet>
      <sheetData sheetId="0">
        <row r="7">
          <cell r="A7" t="str">
            <v>BUC %</v>
          </cell>
        </row>
        <row r="8">
          <cell r="A8" t="str">
            <v>CAD %</v>
          </cell>
        </row>
        <row r="9">
          <cell r="A9" t="str">
            <v>COA %</v>
          </cell>
        </row>
        <row r="10">
          <cell r="A10" t="str">
            <v>EOC %</v>
          </cell>
        </row>
        <row r="11">
          <cell r="A11" t="str">
            <v>Equal %</v>
          </cell>
        </row>
        <row r="12">
          <cell r="A12" t="str">
            <v>LD Tele %</v>
          </cell>
        </row>
        <row r="13">
          <cell r="A13" t="str">
            <v>Lease %</v>
          </cell>
        </row>
        <row r="14">
          <cell r="A14" t="str">
            <v>Port %</v>
          </cell>
        </row>
        <row r="15">
          <cell r="A15" t="str">
            <v>Tech  %</v>
          </cell>
        </row>
        <row r="16">
          <cell r="A16" t="str">
            <v>Video Wall %</v>
          </cell>
        </row>
        <row r="17">
          <cell r="A17" t="str">
            <v>MANUAL ENTRY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7">
          <cell r="L7">
            <v>114.6449263502455</v>
          </cell>
        </row>
      </sheetData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ical Technology CIP_10 "/>
      <sheetName val="Specs &amp; Pricing_10"/>
      <sheetName val="TABLES_EXTRAS"/>
    </sheetNames>
    <sheetDataSet>
      <sheetData sheetId="0"/>
      <sheetData sheetId="1"/>
      <sheetData sheetId="2">
        <row r="3">
          <cell r="F3" t="str">
            <v>Hardware</v>
          </cell>
        </row>
        <row r="4">
          <cell r="F4" t="str">
            <v>Network Hardware</v>
          </cell>
        </row>
        <row r="5">
          <cell r="F5" t="str">
            <v>Network Software</v>
          </cell>
        </row>
        <row r="6">
          <cell r="F6" t="str">
            <v>Services</v>
          </cell>
        </row>
        <row r="7">
          <cell r="F7" t="str">
            <v>Software</v>
          </cell>
        </row>
        <row r="8">
          <cell r="F8" t="str">
            <v>Wireless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ical Technology CIP_10 "/>
      <sheetName val="Specs &amp; Pricing_10"/>
      <sheetName val="TABLES_EXTRAS"/>
    </sheetNames>
    <sheetDataSet>
      <sheetData sheetId="0"/>
      <sheetData sheetId="1"/>
      <sheetData sheetId="2">
        <row r="3">
          <cell r="A3" t="str">
            <v>(PC) Standard - Optiplex 960</v>
          </cell>
          <cell r="B3">
            <v>819.61</v>
          </cell>
        </row>
        <row r="4">
          <cell r="A4" t="str">
            <v>(PC) High End - Optiplex 960</v>
          </cell>
          <cell r="B4">
            <v>1042.74</v>
          </cell>
        </row>
        <row r="5">
          <cell r="A5" t="str">
            <v>(PC) Precision - Workstation T5400</v>
          </cell>
          <cell r="B5">
            <v>2999</v>
          </cell>
        </row>
        <row r="6">
          <cell r="A6" t="str">
            <v>(Monitor) E198W (non-adj stand)-19"</v>
          </cell>
          <cell r="B6">
            <v>173.13</v>
          </cell>
        </row>
        <row r="7">
          <cell r="A7" t="str">
            <v>(Monitor) E2009WFP (enchanced PC only)-20"</v>
          </cell>
          <cell r="B7">
            <v>181.83</v>
          </cell>
        </row>
        <row r="8">
          <cell r="A8" t="str">
            <v>(Monitor) Ultrasharp 1908FP-19"</v>
          </cell>
          <cell r="B8">
            <v>216.63</v>
          </cell>
        </row>
        <row r="9">
          <cell r="A9" t="str">
            <v>(Notebook) - Latitude E6400</v>
          </cell>
          <cell r="B9">
            <v>1532.59</v>
          </cell>
        </row>
        <row r="10">
          <cell r="A10" t="str">
            <v>(Notebook) - Latitude E6500</v>
          </cell>
          <cell r="B10">
            <v>1580.23</v>
          </cell>
        </row>
        <row r="11">
          <cell r="A11" t="str">
            <v>(Printer) 3130cn Color Laser</v>
          </cell>
          <cell r="B11">
            <v>547</v>
          </cell>
        </row>
        <row r="12">
          <cell r="A12" t="str">
            <v>(Printer) 5110 Color Laser</v>
          </cell>
          <cell r="B12">
            <v>904</v>
          </cell>
        </row>
        <row r="13">
          <cell r="A13" t="str">
            <v>(Printer) Dell 5330dn Workgroup Laser</v>
          </cell>
          <cell r="B13">
            <v>791</v>
          </cell>
        </row>
        <row r="14">
          <cell r="A14" t="str">
            <v>(Projector) 5100 MP DLP Projector</v>
          </cell>
          <cell r="B14">
            <v>2112</v>
          </cell>
        </row>
        <row r="15">
          <cell r="A15" t="str">
            <v>(Projector) 2400MP DLP Projector</v>
          </cell>
          <cell r="B15">
            <v>1026</v>
          </cell>
        </row>
        <row r="16">
          <cell r="A16" t="str">
            <v>(Server) Small</v>
          </cell>
          <cell r="B16">
            <v>4200</v>
          </cell>
        </row>
        <row r="17">
          <cell r="A17" t="str">
            <v>(Server) Medium</v>
          </cell>
          <cell r="B17">
            <v>5500</v>
          </cell>
        </row>
        <row r="18">
          <cell r="A18" t="str">
            <v xml:space="preserve">(Server) Large </v>
          </cell>
          <cell r="B18">
            <v>10000</v>
          </cell>
        </row>
        <row r="19">
          <cell r="A19" t="str">
            <v>(Server) Jumbo</v>
          </cell>
          <cell r="B19">
            <v>25000</v>
          </cell>
        </row>
        <row r="20">
          <cell r="A20" t="str">
            <v>(S/W) Adobe Acrobat Pro</v>
          </cell>
          <cell r="B20">
            <v>157</v>
          </cell>
        </row>
        <row r="21">
          <cell r="A21" t="str">
            <v>(S/W) Client Access Licenses (MS CAL's)</v>
          </cell>
          <cell r="B21">
            <v>330</v>
          </cell>
        </row>
        <row r="22">
          <cell r="A22" t="str">
            <v>(S/W) Upgrade Microsoft Project</v>
          </cell>
          <cell r="B22">
            <v>314</v>
          </cell>
        </row>
        <row r="23">
          <cell r="A23" t="str">
            <v>(S/W) Upgrade Microsoft Visio</v>
          </cell>
          <cell r="B23">
            <v>322</v>
          </cell>
        </row>
        <row r="24">
          <cell r="A24" t="str">
            <v>(Radio) Control/Base Station</v>
          </cell>
          <cell r="B24">
            <v>5500</v>
          </cell>
        </row>
        <row r="25">
          <cell r="A25" t="str">
            <v>(Radio) Equipment - Public Safety Mobile</v>
          </cell>
          <cell r="B25">
            <v>4000</v>
          </cell>
        </row>
        <row r="26">
          <cell r="A26" t="str">
            <v>(Radio) non-Public Saftey Handheld</v>
          </cell>
          <cell r="B26">
            <v>3000</v>
          </cell>
        </row>
        <row r="27">
          <cell r="A27" t="str">
            <v>(Radio) non-Public Saftey Mobile</v>
          </cell>
          <cell r="B27">
            <v>3000</v>
          </cell>
        </row>
        <row r="28">
          <cell r="A28" t="str">
            <v>(Radio) Public Safety Handheld</v>
          </cell>
          <cell r="B28">
            <v>4000</v>
          </cell>
        </row>
        <row r="29">
          <cell r="A29" t="str">
            <v xml:space="preserve">(Wi-Fi) Inside Hot Spot </v>
          </cell>
          <cell r="B29">
            <v>1200</v>
          </cell>
        </row>
        <row r="30">
          <cell r="A30" t="str">
            <v>(Wi-Fi) Outside Hot Spot</v>
          </cell>
          <cell r="B30">
            <v>10000</v>
          </cell>
        </row>
        <row r="31">
          <cell r="A31" t="str">
            <v>Broadband Data Provider</v>
          </cell>
          <cell r="B31">
            <v>600</v>
          </cell>
        </row>
        <row r="32">
          <cell r="A32" t="str">
            <v>In-Car Mobile VHS System</v>
          </cell>
          <cell r="B32">
            <v>3700</v>
          </cell>
        </row>
        <row r="33">
          <cell r="A33" t="str">
            <v>MDC System</v>
          </cell>
          <cell r="B33">
            <v>7000</v>
          </cell>
        </row>
        <row r="34">
          <cell r="A34" t="str">
            <v>Overhead Lights/Sirens</v>
          </cell>
          <cell r="B34">
            <v>3500</v>
          </cell>
        </row>
        <row r="35">
          <cell r="A35" t="str">
            <v>Unmarked Overhead Lifghts/Sirens</v>
          </cell>
          <cell r="B35">
            <v>3000</v>
          </cell>
        </row>
        <row r="36">
          <cell r="A36" t="str">
            <v>Vehicle Tracking Units</v>
          </cell>
          <cell r="B36">
            <v>1200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ical Technology CIP_10 "/>
      <sheetName val="Specs &amp; Pricing_10"/>
      <sheetName val="TABLES_EXTRAS"/>
    </sheetNames>
    <sheetDataSet>
      <sheetData sheetId="0"/>
      <sheetData sheetId="1"/>
      <sheetData sheetId="2">
        <row r="3">
          <cell r="D3" t="str">
            <v>New (Enhancement)</v>
          </cell>
          <cell r="F3" t="str">
            <v>Hardware</v>
          </cell>
        </row>
        <row r="4">
          <cell r="D4" t="str">
            <v>Replacement</v>
          </cell>
          <cell r="F4" t="str">
            <v>Network Hardware</v>
          </cell>
        </row>
        <row r="5">
          <cell r="D5" t="str">
            <v>Tied to Initiative</v>
          </cell>
          <cell r="F5" t="str">
            <v>Network Software</v>
          </cell>
        </row>
        <row r="6">
          <cell r="D6" t="str">
            <v>Tied to New FTE</v>
          </cell>
          <cell r="F6" t="str">
            <v>Services</v>
          </cell>
        </row>
        <row r="7">
          <cell r="F7" t="str">
            <v>Software</v>
          </cell>
        </row>
        <row r="8">
          <cell r="F8" t="str">
            <v>Wireless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6"/>
  <sheetViews>
    <sheetView zoomScale="60" zoomScaleNormal="60" workbookViewId="0">
      <selection activeCell="I13" sqref="I13"/>
    </sheetView>
  </sheetViews>
  <sheetFormatPr defaultColWidth="14.140625" defaultRowHeight="18" x14ac:dyDescent="0.25"/>
  <cols>
    <col min="1" max="3" width="17.28515625" style="548" customWidth="1"/>
    <col min="4" max="4" width="16.42578125" style="548" bestFit="1" customWidth="1"/>
    <col min="5" max="5" width="15.28515625" style="548" bestFit="1" customWidth="1"/>
    <col min="6" max="6" width="19.85546875" style="548" bestFit="1" customWidth="1"/>
    <col min="7" max="7" width="17.140625" style="548" bestFit="1" customWidth="1"/>
    <col min="8" max="8" width="17.28515625" style="548" customWidth="1"/>
    <col min="9" max="9" width="18.7109375" style="548" customWidth="1"/>
    <col min="10" max="10" width="17.28515625" style="548" customWidth="1"/>
    <col min="11" max="11" width="15.28515625" style="548" bestFit="1" customWidth="1"/>
    <col min="12" max="12" width="19.85546875" style="548" bestFit="1" customWidth="1"/>
    <col min="13" max="14" width="17.28515625" style="548" customWidth="1"/>
    <col min="15" max="16384" width="14.140625" style="298"/>
  </cols>
  <sheetData>
    <row r="1" spans="1:11" x14ac:dyDescent="0.25">
      <c r="A1" s="550" t="s">
        <v>389</v>
      </c>
      <c r="C1" s="549"/>
    </row>
    <row r="2" spans="1:11" x14ac:dyDescent="0.25">
      <c r="A2" s="550" t="str">
        <f>+'CTECC Exhibit B'!$A$7&amp;" -  "&amp;'CTECC Exhibit B'!$A$11</f>
        <v>DRAFT -  FORECAST</v>
      </c>
      <c r="C2" s="549"/>
    </row>
    <row r="3" spans="1:11" x14ac:dyDescent="0.25">
      <c r="A3" s="550" t="s">
        <v>50</v>
      </c>
      <c r="C3" s="549"/>
    </row>
    <row r="4" spans="1:11" ht="24.95" customHeight="1" x14ac:dyDescent="0.25">
      <c r="A4" s="550"/>
      <c r="C4" s="549"/>
      <c r="J4"/>
    </row>
    <row r="5" spans="1:11" ht="24.95" customHeight="1" x14ac:dyDescent="0.25">
      <c r="A5" s="550"/>
      <c r="C5" s="549"/>
      <c r="E5"/>
      <c r="F5" s="870"/>
      <c r="G5" s="870"/>
      <c r="H5" s="870" t="s">
        <v>645</v>
      </c>
      <c r="I5" s="870"/>
      <c r="J5"/>
    </row>
    <row r="6" spans="1:11" ht="24.95" customHeight="1" x14ac:dyDescent="0.25">
      <c r="A6" s="550"/>
      <c r="C6" s="549"/>
      <c r="E6"/>
      <c r="F6" s="553" t="s">
        <v>50</v>
      </c>
      <c r="G6" s="554" t="s">
        <v>174</v>
      </c>
      <c r="H6" s="554" t="s">
        <v>646</v>
      </c>
      <c r="I6" s="554" t="s">
        <v>92</v>
      </c>
      <c r="J6"/>
    </row>
    <row r="7" spans="1:11" ht="24.95" customHeight="1" x14ac:dyDescent="0.25">
      <c r="A7" s="550"/>
      <c r="C7" s="549"/>
      <c r="D7" s="298"/>
      <c r="E7" s="298"/>
      <c r="F7" s="557" t="s">
        <v>116</v>
      </c>
      <c r="G7" s="898">
        <f>'CTECC Exhibit B'!G193+'CTECC Exhibit B'!G170+'CTECC Exhibit B'!G139+'CTECC Exhibit B'!G91+'CTECC Exhibit B'!G90+'CTECC Exhibit B'!G74+'CTECC Exhibit B'!G62+'CTECC Exhibit B'!G46+'CTECC Exhibit B'!G28</f>
        <v>8204681</v>
      </c>
      <c r="H7" s="898">
        <f>+'CTECC Exhibit B'!G202</f>
        <v>2556606</v>
      </c>
      <c r="I7" s="898">
        <f>+H7+G7</f>
        <v>10761287</v>
      </c>
      <c r="J7"/>
    </row>
    <row r="8" spans="1:11" ht="24.95" customHeight="1" x14ac:dyDescent="0.25">
      <c r="A8" s="550"/>
      <c r="C8" s="549"/>
      <c r="D8" s="298"/>
      <c r="E8" s="298"/>
      <c r="F8" s="557" t="s">
        <v>30</v>
      </c>
      <c r="G8" s="898">
        <f>+'CTECC Exhibit B'!M28+'CTECC Exhibit B'!M46+'CTECC Exhibit B'!M62+'CTECC Exhibit B'!M74+'CTECC Exhibit B'!M90+'CTECC Exhibit B'!M91+'CTECC Exhibit B'!M139+'CTECC Exhibit B'!M170+'CTECC Exhibit B'!M193</f>
        <v>2523747</v>
      </c>
      <c r="H8" s="898">
        <f>+'CTECC Exhibit B'!M202</f>
        <v>155474</v>
      </c>
      <c r="I8" s="898">
        <f t="shared" ref="I8:I10" si="0">+H8+G8</f>
        <v>2679221</v>
      </c>
      <c r="J8"/>
    </row>
    <row r="9" spans="1:11" ht="24.95" customHeight="1" x14ac:dyDescent="0.25">
      <c r="A9" s="550"/>
      <c r="C9" s="549"/>
      <c r="D9" s="298"/>
      <c r="E9" s="298"/>
      <c r="F9" s="557" t="s">
        <v>3</v>
      </c>
      <c r="G9" s="898">
        <f>+'CTECC Exhibit B'!N193+'CTECC Exhibit B'!N170+'CTECC Exhibit B'!N139+'CTECC Exhibit B'!N91+'CTECC Exhibit B'!N90+'CTECC Exhibit B'!N74+'CTECC Exhibit B'!N62+'CTECC Exhibit B'!N46+'CTECC Exhibit B'!N28</f>
        <v>1220310</v>
      </c>
      <c r="H9" s="898">
        <f>+'CTECC Exhibit B'!N202</f>
        <v>9799</v>
      </c>
      <c r="I9" s="898">
        <f t="shared" si="0"/>
        <v>1230109</v>
      </c>
    </row>
    <row r="10" spans="1:11" ht="24.95" customHeight="1" thickBot="1" x14ac:dyDescent="0.3">
      <c r="A10" s="550"/>
      <c r="C10" s="549"/>
      <c r="D10" s="298"/>
      <c r="E10" s="298"/>
      <c r="F10" s="904" t="s">
        <v>4</v>
      </c>
      <c r="G10" s="905">
        <f>+'CTECC Exhibit B'!O28+'CTECC Exhibit B'!O46+'CTECC Exhibit B'!O62+'CTECC Exhibit B'!O74+'CTECC Exhibit B'!O90+'CTECC Exhibit B'!O139+'CTECC Exhibit B'!O170+'CTECC Exhibit B'!O193</f>
        <v>486868</v>
      </c>
      <c r="H10" s="905">
        <f>+'CTECC Exhibit B'!O202</f>
        <v>4297</v>
      </c>
      <c r="I10" s="905">
        <f t="shared" si="0"/>
        <v>491165</v>
      </c>
    </row>
    <row r="11" spans="1:11" ht="24.95" customHeight="1" x14ac:dyDescent="0.25">
      <c r="A11" s="550"/>
      <c r="C11" s="549"/>
      <c r="D11" s="298"/>
      <c r="E11" s="298"/>
      <c r="F11" s="902" t="s">
        <v>92</v>
      </c>
      <c r="G11" s="903">
        <f>SUM(G7:G10)</f>
        <v>12435606</v>
      </c>
      <c r="H11" s="903">
        <f>SUM(H7:H10)</f>
        <v>2726176</v>
      </c>
      <c r="I11" s="903">
        <f>SUM(I7:I10)</f>
        <v>15161782</v>
      </c>
    </row>
    <row r="12" spans="1:11" ht="24.95" customHeight="1" x14ac:dyDescent="0.25">
      <c r="A12" s="550"/>
      <c r="C12" s="549"/>
    </row>
    <row r="13" spans="1:11" ht="24.95" customHeight="1" thickBot="1" x14ac:dyDescent="0.3">
      <c r="A13" s="550"/>
      <c r="C13" s="549"/>
      <c r="E13" s="899"/>
      <c r="F13" s="900" t="s">
        <v>647</v>
      </c>
      <c r="G13" s="901">
        <f>SUM('CTECC Exhibit B'!G195,'CTECC Exhibit B'!G173:G175,'CTECC Exhibit B'!G141:G156,'CTECC Exhibit B'!G92,'CTECC Exhibit B'!G76:G86,'CTECC Exhibit B'!G64:G68,'CTECC Exhibit B'!G48:G54,'CTECC Exhibit B'!G30)</f>
        <v>5492228</v>
      </c>
      <c r="H13" s="899"/>
      <c r="I13" s="901">
        <f>I11+G13</f>
        <v>20654010</v>
      </c>
      <c r="J13" s="901" t="s">
        <v>648</v>
      </c>
      <c r="K13" s="582"/>
    </row>
    <row r="14" spans="1:11" x14ac:dyDescent="0.25">
      <c r="A14" s="550"/>
      <c r="C14" s="549"/>
      <c r="F14" s="298"/>
    </row>
    <row r="15" spans="1:11" x14ac:dyDescent="0.25">
      <c r="A15" s="550"/>
      <c r="C15" s="549"/>
    </row>
    <row r="16" spans="1:11" x14ac:dyDescent="0.25">
      <c r="A16" s="550"/>
      <c r="C16" s="549"/>
    </row>
    <row r="17" spans="1:16" x14ac:dyDescent="0.25">
      <c r="A17" s="298"/>
      <c r="B17" s="298"/>
      <c r="C17" s="298"/>
      <c r="D17" s="550"/>
      <c r="E17" s="869"/>
      <c r="F17" s="870"/>
      <c r="G17" s="870"/>
      <c r="H17" s="870" t="s">
        <v>644</v>
      </c>
      <c r="I17" s="870"/>
      <c r="J17" s="871"/>
      <c r="M17" s="551"/>
      <c r="O17" s="548"/>
      <c r="P17" s="548"/>
    </row>
    <row r="18" spans="1:16" ht="36" x14ac:dyDescent="0.25">
      <c r="A18" s="298"/>
      <c r="B18" s="298"/>
      <c r="C18" s="298"/>
      <c r="D18" s="552"/>
      <c r="E18" s="553" t="s">
        <v>49</v>
      </c>
      <c r="F18" s="553" t="s">
        <v>50</v>
      </c>
      <c r="G18" s="554" t="s">
        <v>408</v>
      </c>
      <c r="H18" s="554" t="s">
        <v>409</v>
      </c>
      <c r="I18" s="554" t="s">
        <v>246</v>
      </c>
      <c r="J18" s="554" t="s">
        <v>391</v>
      </c>
      <c r="K18" s="555"/>
      <c r="M18" s="556"/>
      <c r="O18" s="548"/>
      <c r="P18" s="548"/>
    </row>
    <row r="19" spans="1:16" ht="27.6" customHeight="1" x14ac:dyDescent="0.25">
      <c r="A19" s="298"/>
      <c r="B19" s="298"/>
      <c r="C19" s="298"/>
      <c r="D19" s="557" t="s">
        <v>116</v>
      </c>
      <c r="E19" s="558">
        <v>14515851</v>
      </c>
      <c r="F19" s="558">
        <f>+H41+L30</f>
        <v>16253515</v>
      </c>
      <c r="G19" s="558">
        <f>M30</f>
        <v>1152532</v>
      </c>
      <c r="H19" s="558">
        <f>H41-B41</f>
        <v>585132</v>
      </c>
      <c r="I19" s="558">
        <f>+H19+G19</f>
        <v>1737664</v>
      </c>
      <c r="J19" s="559">
        <f>I19/E19</f>
        <v>0.1197</v>
      </c>
      <c r="K19" s="560"/>
      <c r="L19" s="582"/>
      <c r="O19" s="548"/>
      <c r="P19" s="548"/>
    </row>
    <row r="20" spans="1:16" ht="27.6" customHeight="1" x14ac:dyDescent="0.25">
      <c r="A20" s="298"/>
      <c r="B20" s="298"/>
      <c r="C20" s="298"/>
      <c r="D20" s="557" t="s">
        <v>30</v>
      </c>
      <c r="E20" s="558">
        <v>2697054</v>
      </c>
      <c r="F20" s="558">
        <f>+H42+L31</f>
        <v>2679221</v>
      </c>
      <c r="G20" s="558">
        <f>M31</f>
        <v>174906</v>
      </c>
      <c r="H20" s="558">
        <f>H42-B42</f>
        <v>-192739</v>
      </c>
      <c r="I20" s="558">
        <f>+H20+G20</f>
        <v>-17833</v>
      </c>
      <c r="J20" s="559">
        <f>I20/E20</f>
        <v>-6.6E-3</v>
      </c>
      <c r="K20" s="560"/>
      <c r="O20" s="548"/>
      <c r="P20" s="548"/>
    </row>
    <row r="21" spans="1:16" ht="27.6" customHeight="1" x14ac:dyDescent="0.25">
      <c r="A21" s="298"/>
      <c r="B21" s="298"/>
      <c r="C21" s="298"/>
      <c r="D21" s="557" t="s">
        <v>3</v>
      </c>
      <c r="E21" s="558">
        <v>1149228</v>
      </c>
      <c r="F21" s="558">
        <f>+H43+L32</f>
        <v>1230109</v>
      </c>
      <c r="G21" s="558">
        <f>M32</f>
        <v>89075</v>
      </c>
      <c r="H21" s="558">
        <f>H43-B43</f>
        <v>-8194</v>
      </c>
      <c r="I21" s="558">
        <f>+H21+G21</f>
        <v>80881</v>
      </c>
      <c r="J21" s="559">
        <f>I21/E21</f>
        <v>7.0400000000000004E-2</v>
      </c>
      <c r="K21" s="560"/>
      <c r="O21" s="548"/>
      <c r="P21" s="548"/>
    </row>
    <row r="22" spans="1:16" ht="27.6" customHeight="1" x14ac:dyDescent="0.25">
      <c r="A22" s="298"/>
      <c r="B22" s="298"/>
      <c r="C22" s="298"/>
      <c r="D22" s="557" t="s">
        <v>4</v>
      </c>
      <c r="E22" s="558">
        <v>611511</v>
      </c>
      <c r="F22" s="558">
        <f>+H44+L33</f>
        <v>491165</v>
      </c>
      <c r="G22" s="558">
        <f>M33</f>
        <v>-115838</v>
      </c>
      <c r="H22" s="558">
        <f>H44-B44</f>
        <v>-4508</v>
      </c>
      <c r="I22" s="558">
        <f>+H22+G22</f>
        <v>-120346</v>
      </c>
      <c r="J22" s="559">
        <f>I22/E22</f>
        <v>-0.1968</v>
      </c>
      <c r="K22" s="560"/>
      <c r="O22" s="548"/>
      <c r="P22" s="548"/>
    </row>
    <row r="23" spans="1:16" s="299" customFormat="1" ht="27.6" customHeight="1" x14ac:dyDescent="0.25">
      <c r="D23" s="557" t="s">
        <v>92</v>
      </c>
      <c r="E23" s="561">
        <f>SUM(E19:E22)</f>
        <v>18973644</v>
      </c>
      <c r="F23" s="561">
        <f>SUM(F19:F22)</f>
        <v>20654010</v>
      </c>
      <c r="G23" s="561">
        <f>SUM(G19:G22)</f>
        <v>1300675</v>
      </c>
      <c r="H23" s="561">
        <f>SUM(H19:H22)</f>
        <v>379691</v>
      </c>
      <c r="I23" s="561">
        <f>SUM(I19:I22)</f>
        <v>1680366</v>
      </c>
      <c r="J23" s="562">
        <f>I23/E23</f>
        <v>8.8599999999999998E-2</v>
      </c>
      <c r="K23" s="560"/>
      <c r="L23" s="550"/>
      <c r="M23" s="550"/>
      <c r="N23" s="550"/>
      <c r="O23" s="550"/>
      <c r="P23" s="550"/>
    </row>
    <row r="24" spans="1:16" s="299" customFormat="1" x14ac:dyDescent="0.25">
      <c r="A24" s="548"/>
      <c r="B24" s="548"/>
      <c r="C24" s="548"/>
      <c r="D24" s="548"/>
      <c r="E24" s="548"/>
      <c r="F24" s="582"/>
      <c r="G24" s="550"/>
      <c r="H24" s="550"/>
      <c r="I24" s="550"/>
      <c r="J24" s="550"/>
      <c r="K24" s="550"/>
      <c r="L24" s="550"/>
      <c r="M24" s="550"/>
      <c r="N24" s="550"/>
    </row>
    <row r="25" spans="1:16" s="299" customFormat="1" x14ac:dyDescent="0.25">
      <c r="A25" s="550"/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550"/>
      <c r="N25" s="550"/>
    </row>
    <row r="26" spans="1:16" x14ac:dyDescent="0.25">
      <c r="A26" s="550"/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550"/>
      <c r="N26" s="550"/>
    </row>
    <row r="27" spans="1:16" x14ac:dyDescent="0.25">
      <c r="B27" s="935" t="s">
        <v>360</v>
      </c>
      <c r="C27" s="935"/>
      <c r="D27" s="935"/>
      <c r="E27" s="935"/>
      <c r="F27" s="935"/>
      <c r="G27" s="550"/>
      <c r="H27" s="936" t="s">
        <v>360</v>
      </c>
      <c r="I27" s="937"/>
      <c r="J27" s="937"/>
      <c r="K27" s="937"/>
      <c r="L27" s="938"/>
      <c r="M27" s="550"/>
      <c r="N27" s="550"/>
    </row>
    <row r="28" spans="1:16" x14ac:dyDescent="0.25">
      <c r="A28" s="550"/>
      <c r="B28" s="939" t="s">
        <v>49</v>
      </c>
      <c r="C28" s="940"/>
      <c r="D28" s="940"/>
      <c r="E28" s="940"/>
      <c r="F28" s="941"/>
      <c r="G28" s="563"/>
      <c r="H28" s="939" t="s">
        <v>50</v>
      </c>
      <c r="I28" s="942"/>
      <c r="J28" s="942"/>
      <c r="K28" s="942"/>
      <c r="L28" s="943"/>
      <c r="M28" s="550"/>
      <c r="N28" s="550"/>
    </row>
    <row r="29" spans="1:16" x14ac:dyDescent="0.2">
      <c r="A29" s="564"/>
      <c r="B29" s="565" t="s">
        <v>363</v>
      </c>
      <c r="C29" s="565" t="s">
        <v>364</v>
      </c>
      <c r="D29" s="565" t="s">
        <v>365</v>
      </c>
      <c r="E29" s="565" t="s">
        <v>366</v>
      </c>
      <c r="F29" s="566" t="s">
        <v>123</v>
      </c>
      <c r="G29" s="564"/>
      <c r="H29" s="565" t="s">
        <v>363</v>
      </c>
      <c r="I29" s="565" t="s">
        <v>364</v>
      </c>
      <c r="J29" s="565" t="s">
        <v>365</v>
      </c>
      <c r="K29" s="565" t="s">
        <v>366</v>
      </c>
      <c r="L29" s="566" t="s">
        <v>123</v>
      </c>
      <c r="M29" s="554" t="s">
        <v>246</v>
      </c>
      <c r="N29" s="554" t="s">
        <v>391</v>
      </c>
    </row>
    <row r="30" spans="1:16" ht="27.6" customHeight="1" x14ac:dyDescent="0.25">
      <c r="A30" s="557" t="s">
        <v>116</v>
      </c>
      <c r="B30" s="558">
        <v>4506673</v>
      </c>
      <c r="C30" s="558">
        <v>4707554</v>
      </c>
      <c r="D30" s="558">
        <v>3098062</v>
      </c>
      <c r="E30" s="558">
        <v>232088</v>
      </c>
      <c r="F30" s="567">
        <f>SUM(B30:E30)</f>
        <v>12544377</v>
      </c>
      <c r="G30" s="557" t="s">
        <v>116</v>
      </c>
      <c r="H30" s="558">
        <f>+'CTECC Exhibit B'!G93</f>
        <v>4965233</v>
      </c>
      <c r="I30" s="558">
        <f>+'CTECC Exhibit B'!G157</f>
        <v>4446009</v>
      </c>
      <c r="J30" s="558">
        <f>+'CTECC Exhibit B'!G177</f>
        <v>4001293</v>
      </c>
      <c r="K30" s="558">
        <f>+'CTECC Exhibit B'!G197</f>
        <v>284374</v>
      </c>
      <c r="L30" s="567">
        <f>SUM(H30:K30)</f>
        <v>13696909</v>
      </c>
      <c r="M30" s="568">
        <f>+L30-F30</f>
        <v>1152532</v>
      </c>
      <c r="N30" s="569">
        <f>M30/F30</f>
        <v>9.1899999999999996E-2</v>
      </c>
    </row>
    <row r="31" spans="1:16" ht="27.6" customHeight="1" x14ac:dyDescent="0.25">
      <c r="A31" s="557" t="s">
        <v>30</v>
      </c>
      <c r="B31" s="558">
        <v>691543</v>
      </c>
      <c r="C31" s="558">
        <v>895490</v>
      </c>
      <c r="D31" s="558">
        <v>673849</v>
      </c>
      <c r="E31" s="558">
        <v>87959</v>
      </c>
      <c r="F31" s="567">
        <f>SUM(B31:E31)</f>
        <v>2348841</v>
      </c>
      <c r="G31" s="557" t="s">
        <v>30</v>
      </c>
      <c r="H31" s="558">
        <f>+'CTECC Exhibit B'!M93</f>
        <v>646488</v>
      </c>
      <c r="I31" s="558">
        <f>+'CTECC Exhibit B'!M157</f>
        <v>995669</v>
      </c>
      <c r="J31" s="558">
        <f>+'CTECC Exhibit B'!M177</f>
        <v>795629</v>
      </c>
      <c r="K31" s="558">
        <f>+'CTECC Exhibit B'!M197</f>
        <v>85961</v>
      </c>
      <c r="L31" s="567">
        <f>SUM(H31:K31)</f>
        <v>2523747</v>
      </c>
      <c r="M31" s="568">
        <f>+L31-F31</f>
        <v>174906</v>
      </c>
      <c r="N31" s="569">
        <f>M31/F31</f>
        <v>7.4499999999999997E-2</v>
      </c>
    </row>
    <row r="32" spans="1:16" ht="27.6" customHeight="1" x14ac:dyDescent="0.25">
      <c r="A32" s="557" t="s">
        <v>3</v>
      </c>
      <c r="B32" s="558">
        <v>143309</v>
      </c>
      <c r="C32" s="558">
        <v>912274</v>
      </c>
      <c r="D32" s="558">
        <v>56854</v>
      </c>
      <c r="E32" s="558">
        <v>18798</v>
      </c>
      <c r="F32" s="567">
        <f>SUM(B32:E32)</f>
        <v>1131235</v>
      </c>
      <c r="G32" s="557" t="s">
        <v>3</v>
      </c>
      <c r="H32" s="558">
        <f>+'CTECC Exhibit B'!N93</f>
        <v>147037</v>
      </c>
      <c r="I32" s="558">
        <f>+'CTECC Exhibit B'!N157</f>
        <v>985513</v>
      </c>
      <c r="J32" s="558">
        <f>+'CTECC Exhibit B'!N177</f>
        <v>65514</v>
      </c>
      <c r="K32" s="558">
        <f>+'CTECC Exhibit B'!N197</f>
        <v>22246</v>
      </c>
      <c r="L32" s="567">
        <f>SUM(H32:K32)</f>
        <v>1220310</v>
      </c>
      <c r="M32" s="568">
        <f>+L32-F32</f>
        <v>89075</v>
      </c>
      <c r="N32" s="569">
        <f>M32/F32</f>
        <v>7.8700000000000006E-2</v>
      </c>
    </row>
    <row r="33" spans="1:14" ht="27.6" customHeight="1" x14ac:dyDescent="0.25">
      <c r="A33" s="557" t="s">
        <v>4</v>
      </c>
      <c r="B33" s="558">
        <v>162251</v>
      </c>
      <c r="C33" s="558">
        <v>402317</v>
      </c>
      <c r="D33" s="558">
        <v>15276</v>
      </c>
      <c r="E33" s="558">
        <v>22862</v>
      </c>
      <c r="F33" s="567">
        <f>SUM(B33:E33)</f>
        <v>602706</v>
      </c>
      <c r="G33" s="557" t="s">
        <v>4</v>
      </c>
      <c r="H33" s="558">
        <f>+'CTECC Exhibit B'!O93</f>
        <v>47074</v>
      </c>
      <c r="I33" s="558">
        <f>+'CTECC Exhibit B'!O157</f>
        <v>417879</v>
      </c>
      <c r="J33" s="558">
        <f>+'CTECC Exhibit B'!O177</f>
        <v>5814</v>
      </c>
      <c r="K33" s="558">
        <f>+'CTECC Exhibit B'!O197</f>
        <v>16101</v>
      </c>
      <c r="L33" s="567">
        <f>SUM(H33:K33)</f>
        <v>486868</v>
      </c>
      <c r="M33" s="568">
        <f>+L33-F33</f>
        <v>-115838</v>
      </c>
      <c r="N33" s="569">
        <f>M33/F33</f>
        <v>-0.19220000000000001</v>
      </c>
    </row>
    <row r="34" spans="1:14" ht="27.6" customHeight="1" x14ac:dyDescent="0.25">
      <c r="A34" s="557" t="s">
        <v>92</v>
      </c>
      <c r="B34" s="561">
        <f>SUM(B30:B33)</f>
        <v>5503776</v>
      </c>
      <c r="C34" s="561">
        <f>SUM(C30:C33)</f>
        <v>6917635</v>
      </c>
      <c r="D34" s="561">
        <f>SUM(D30:D33)</f>
        <v>3844041</v>
      </c>
      <c r="E34" s="561">
        <f>SUM(E30:E33)</f>
        <v>361707</v>
      </c>
      <c r="F34" s="567">
        <f>SUM(B34:E34)</f>
        <v>16627159</v>
      </c>
      <c r="G34" s="557" t="s">
        <v>92</v>
      </c>
      <c r="H34" s="561">
        <f>SUM(H30:H33)</f>
        <v>5805832</v>
      </c>
      <c r="I34" s="561">
        <f>SUM(I30:I33)</f>
        <v>6845070</v>
      </c>
      <c r="J34" s="561">
        <f>SUM(J30:J33)</f>
        <v>4868250</v>
      </c>
      <c r="K34" s="561">
        <f>SUM(K30:K33)</f>
        <v>408682</v>
      </c>
      <c r="L34" s="567">
        <f>SUM(H34:K34)</f>
        <v>17927834</v>
      </c>
      <c r="M34" s="570">
        <f>+L34-F34</f>
        <v>1300675</v>
      </c>
      <c r="N34" s="571">
        <f>M34/F34</f>
        <v>7.8200000000000006E-2</v>
      </c>
    </row>
    <row r="35" spans="1:14" x14ac:dyDescent="0.25">
      <c r="B35" s="582"/>
      <c r="C35" s="582"/>
      <c r="D35" s="582"/>
      <c r="E35" s="582"/>
      <c r="F35" s="582"/>
      <c r="H35" s="582"/>
      <c r="I35" s="582"/>
      <c r="J35" s="582"/>
      <c r="K35" s="582"/>
      <c r="L35" s="582"/>
    </row>
    <row r="36" spans="1:14" x14ac:dyDescent="0.25">
      <c r="B36" s="582"/>
      <c r="C36" s="582"/>
      <c r="D36" s="582"/>
      <c r="E36" s="582"/>
      <c r="F36" s="582"/>
      <c r="H36" s="582"/>
      <c r="I36" s="582"/>
      <c r="J36" s="582"/>
      <c r="K36" s="582"/>
      <c r="L36" s="582"/>
    </row>
    <row r="37" spans="1:14" ht="25.35" customHeight="1" x14ac:dyDescent="0.25">
      <c r="B37" s="582"/>
      <c r="C37" s="582"/>
      <c r="D37" s="582"/>
      <c r="E37" s="582"/>
      <c r="F37" s="582"/>
      <c r="H37" s="582"/>
      <c r="I37" s="582"/>
      <c r="J37" s="582"/>
      <c r="K37" s="582"/>
    </row>
    <row r="38" spans="1:14" ht="27.6" customHeight="1" x14ac:dyDescent="0.25">
      <c r="E38" s="572"/>
    </row>
    <row r="39" spans="1:14" ht="27.6" customHeight="1" x14ac:dyDescent="0.25">
      <c r="A39" s="939" t="s">
        <v>361</v>
      </c>
      <c r="B39" s="943"/>
      <c r="C39" s="581"/>
      <c r="D39" s="581"/>
      <c r="E39" s="581"/>
      <c r="F39" s="581"/>
      <c r="G39" s="939" t="s">
        <v>361</v>
      </c>
      <c r="H39" s="943"/>
    </row>
    <row r="40" spans="1:14" ht="27.6" customHeight="1" x14ac:dyDescent="0.25">
      <c r="A40" s="934" t="s">
        <v>49</v>
      </c>
      <c r="B40" s="934"/>
      <c r="C40" s="564"/>
      <c r="D40" s="564"/>
      <c r="E40" s="564"/>
      <c r="F40" s="564"/>
      <c r="G40" s="934" t="s">
        <v>50</v>
      </c>
      <c r="H40" s="934"/>
      <c r="I40" s="546"/>
      <c r="J40" s="547"/>
      <c r="K40" s="547"/>
      <c r="L40" s="547"/>
      <c r="M40" s="547"/>
    </row>
    <row r="41" spans="1:14" ht="27.6" customHeight="1" x14ac:dyDescent="0.25">
      <c r="A41" s="557" t="s">
        <v>116</v>
      </c>
      <c r="B41" s="573">
        <v>1971474</v>
      </c>
      <c r="C41" s="574"/>
      <c r="D41" s="574"/>
      <c r="E41" s="574"/>
      <c r="F41" s="574"/>
      <c r="G41" s="557" t="s">
        <v>116</v>
      </c>
      <c r="H41" s="575">
        <f>+'CTECC Exhibit B'!G202</f>
        <v>2556606</v>
      </c>
      <c r="I41" s="622"/>
      <c r="J41" s="621"/>
      <c r="K41" s="576"/>
      <c r="L41" s="576"/>
      <c r="M41" s="576"/>
    </row>
    <row r="42" spans="1:14" ht="27.6" customHeight="1" x14ac:dyDescent="0.25">
      <c r="A42" s="557" t="s">
        <v>30</v>
      </c>
      <c r="B42" s="573">
        <v>348213</v>
      </c>
      <c r="C42" s="574"/>
      <c r="D42" s="574"/>
      <c r="E42" s="574"/>
      <c r="F42" s="574"/>
      <c r="G42" s="557" t="s">
        <v>30</v>
      </c>
      <c r="H42" s="575">
        <f>+'CTECC Exhibit B'!M204</f>
        <v>155474</v>
      </c>
      <c r="I42" s="622"/>
      <c r="J42" s="621"/>
      <c r="K42" s="576"/>
      <c r="L42" s="576"/>
      <c r="M42" s="576"/>
    </row>
    <row r="43" spans="1:14" ht="27.6" customHeight="1" x14ac:dyDescent="0.25">
      <c r="A43" s="557" t="s">
        <v>3</v>
      </c>
      <c r="B43" s="573">
        <v>17993</v>
      </c>
      <c r="C43" s="574"/>
      <c r="D43" s="574"/>
      <c r="E43" s="574"/>
      <c r="F43" s="574"/>
      <c r="G43" s="557" t="s">
        <v>3</v>
      </c>
      <c r="H43" s="575">
        <f>+'CTECC Exhibit B'!N204</f>
        <v>9799</v>
      </c>
      <c r="I43" s="622"/>
      <c r="J43" s="621"/>
      <c r="K43" s="576"/>
      <c r="L43" s="576"/>
      <c r="M43" s="576"/>
    </row>
    <row r="44" spans="1:14" ht="27.6" customHeight="1" x14ac:dyDescent="0.25">
      <c r="A44" s="557" t="s">
        <v>4</v>
      </c>
      <c r="B44" s="573">
        <v>8805</v>
      </c>
      <c r="C44" s="574"/>
      <c r="D44" s="574"/>
      <c r="E44" s="574"/>
      <c r="F44" s="574"/>
      <c r="G44" s="557" t="s">
        <v>4</v>
      </c>
      <c r="H44" s="575">
        <f>+'CTECC Exhibit B'!O204</f>
        <v>4297</v>
      </c>
      <c r="I44" s="622"/>
      <c r="J44" s="621"/>
      <c r="K44" s="576"/>
      <c r="L44" s="576"/>
      <c r="M44" s="576"/>
    </row>
    <row r="45" spans="1:14" ht="25.35" customHeight="1" x14ac:dyDescent="0.25">
      <c r="A45" s="557" t="s">
        <v>92</v>
      </c>
      <c r="B45" s="720">
        <f>SUM(B41:B44)</f>
        <v>2346485</v>
      </c>
      <c r="C45" s="574"/>
      <c r="D45" s="574"/>
      <c r="E45" s="574"/>
      <c r="F45" s="574"/>
      <c r="G45" s="557" t="s">
        <v>92</v>
      </c>
      <c r="H45" s="721">
        <f>SUM(H41:H44)</f>
        <v>2726176</v>
      </c>
      <c r="I45" s="622"/>
      <c r="J45" s="621"/>
      <c r="K45" s="576"/>
      <c r="L45" s="576"/>
      <c r="M45" s="576"/>
    </row>
    <row r="46" spans="1:14" x14ac:dyDescent="0.25">
      <c r="A46" s="577"/>
      <c r="B46" s="577"/>
      <c r="C46" s="577"/>
      <c r="D46" s="577"/>
      <c r="E46" s="577"/>
      <c r="F46" s="577"/>
      <c r="G46" s="577"/>
      <c r="H46" s="577"/>
      <c r="I46" s="577"/>
    </row>
    <row r="47" spans="1:14" s="417" customFormat="1" ht="20.25" x14ac:dyDescent="0.3">
      <c r="A47" s="669" t="s">
        <v>335</v>
      </c>
      <c r="B47" s="577"/>
      <c r="D47" s="658"/>
      <c r="E47" s="658"/>
      <c r="F47" s="658"/>
      <c r="G47" s="658"/>
      <c r="H47" s="659"/>
      <c r="I47" s="659"/>
      <c r="J47" s="659"/>
      <c r="K47" s="659"/>
      <c r="L47" s="659"/>
    </row>
    <row r="48" spans="1:14" s="417" customFormat="1" ht="20.25" x14ac:dyDescent="0.3">
      <c r="A48" s="681" t="s">
        <v>343</v>
      </c>
      <c r="B48" s="682"/>
      <c r="C48" s="682"/>
      <c r="D48" s="683"/>
      <c r="E48" s="683"/>
      <c r="F48" s="683"/>
      <c r="G48" s="683"/>
      <c r="H48" s="684"/>
      <c r="I48" s="684"/>
      <c r="J48" s="684"/>
      <c r="K48" s="684"/>
      <c r="L48" s="684"/>
      <c r="M48" s="684"/>
      <c r="N48" s="685"/>
    </row>
    <row r="49" spans="1:14" s="417" customFormat="1" ht="20.25" x14ac:dyDescent="0.3">
      <c r="A49" s="681"/>
      <c r="B49" s="682"/>
      <c r="C49" s="682"/>
      <c r="D49" s="683"/>
      <c r="E49" s="683"/>
      <c r="F49" s="683"/>
      <c r="G49" s="683"/>
      <c r="H49" s="684"/>
      <c r="I49" s="684"/>
      <c r="J49" s="684"/>
      <c r="K49" s="684"/>
      <c r="L49" s="684"/>
      <c r="M49" s="684"/>
      <c r="N49" s="685"/>
    </row>
    <row r="50" spans="1:14" s="417" customFormat="1" ht="21" x14ac:dyDescent="0.35">
      <c r="A50" s="694" t="s">
        <v>593</v>
      </c>
      <c r="B50" s="686"/>
      <c r="C50" s="854" t="str">
        <f>"$"&amp;ROUND(+I23/1000000,3)&amp;"M"</f>
        <v>$1.68M</v>
      </c>
      <c r="D50" s="686"/>
      <c r="E50" s="686"/>
      <c r="F50" s="683"/>
      <c r="G50" s="683"/>
      <c r="H50" s="687"/>
      <c r="I50" s="684"/>
      <c r="J50" s="684"/>
      <c r="K50" s="684"/>
      <c r="L50" s="684"/>
      <c r="M50" s="684"/>
      <c r="N50" s="685"/>
    </row>
    <row r="51" spans="1:14" s="417" customFormat="1" ht="21" x14ac:dyDescent="0.3">
      <c r="A51" s="657"/>
      <c r="B51" s="686"/>
      <c r="C51" s="686"/>
      <c r="D51" s="686"/>
      <c r="E51" s="686"/>
      <c r="F51" s="683"/>
      <c r="G51" s="683"/>
      <c r="H51" s="687"/>
      <c r="I51" s="684"/>
      <c r="J51" s="684"/>
      <c r="K51" s="684"/>
      <c r="L51" s="684"/>
      <c r="M51" s="684"/>
      <c r="N51" s="685"/>
    </row>
    <row r="52" spans="1:14" s="417" customFormat="1" ht="21" x14ac:dyDescent="0.3">
      <c r="A52" s="695" t="s">
        <v>594</v>
      </c>
      <c r="B52" s="686"/>
      <c r="C52" s="686"/>
      <c r="D52" s="686"/>
      <c r="E52" s="686"/>
      <c r="F52" s="683"/>
      <c r="G52" s="683"/>
      <c r="H52" s="687"/>
      <c r="I52" s="684"/>
      <c r="J52" s="684"/>
      <c r="K52" s="684"/>
      <c r="L52" s="684"/>
      <c r="M52" s="684"/>
      <c r="N52" s="685"/>
    </row>
    <row r="53" spans="1:14" s="417" customFormat="1" ht="20.25" x14ac:dyDescent="0.3">
      <c r="A53" s="696" t="s">
        <v>616</v>
      </c>
      <c r="B53" s="686"/>
      <c r="C53" s="686"/>
      <c r="D53" s="686"/>
      <c r="E53" s="686"/>
      <c r="F53" s="683"/>
      <c r="G53" s="683"/>
      <c r="H53" s="684"/>
      <c r="I53" s="684"/>
      <c r="J53" s="684"/>
      <c r="K53" s="684"/>
      <c r="L53" s="684"/>
      <c r="M53" s="684"/>
      <c r="N53" s="685"/>
    </row>
    <row r="54" spans="1:14" s="417" customFormat="1" ht="20.25" x14ac:dyDescent="0.3">
      <c r="A54" s="696" t="s">
        <v>617</v>
      </c>
      <c r="B54" s="686"/>
      <c r="C54" s="686"/>
      <c r="D54" s="686"/>
      <c r="E54" s="686"/>
      <c r="F54" s="683"/>
      <c r="G54" s="683"/>
      <c r="H54" s="684"/>
      <c r="I54" s="684"/>
      <c r="J54" s="684"/>
      <c r="K54" s="684"/>
      <c r="L54" s="684"/>
      <c r="M54" s="684"/>
      <c r="N54" s="685"/>
    </row>
    <row r="55" spans="1:14" s="417" customFormat="1" ht="20.25" x14ac:dyDescent="0.3">
      <c r="A55" s="660"/>
      <c r="B55" s="686"/>
      <c r="C55" s="686"/>
      <c r="D55" s="686"/>
      <c r="E55" s="686"/>
      <c r="F55" s="683"/>
      <c r="G55" s="683"/>
      <c r="H55" s="685"/>
      <c r="I55" s="684"/>
      <c r="J55" s="684"/>
      <c r="K55" s="684"/>
      <c r="L55" s="684"/>
      <c r="M55" s="684"/>
      <c r="N55" s="685"/>
    </row>
    <row r="56" spans="1:14" s="417" customFormat="1" ht="21" x14ac:dyDescent="0.3">
      <c r="A56" s="695" t="s">
        <v>595</v>
      </c>
      <c r="B56" s="686"/>
      <c r="C56" s="686"/>
      <c r="D56" s="686"/>
      <c r="E56" s="686"/>
      <c r="F56" s="683"/>
      <c r="G56" s="683"/>
      <c r="H56" s="684"/>
      <c r="I56" s="684"/>
      <c r="J56" s="684"/>
      <c r="K56" s="684"/>
      <c r="L56" s="684"/>
      <c r="M56" s="684"/>
      <c r="N56" s="685"/>
    </row>
    <row r="57" spans="1:14" s="417" customFormat="1" ht="20.25" x14ac:dyDescent="0.3">
      <c r="A57" s="696" t="s">
        <v>618</v>
      </c>
      <c r="B57" s="686"/>
      <c r="C57" s="686"/>
      <c r="D57" s="686"/>
      <c r="E57" s="686"/>
      <c r="F57" s="683"/>
      <c r="G57" s="683"/>
      <c r="H57" s="684"/>
      <c r="I57" s="684"/>
      <c r="J57" s="684"/>
      <c r="K57" s="684"/>
      <c r="L57" s="684"/>
      <c r="M57" s="684"/>
      <c r="N57" s="685"/>
    </row>
    <row r="58" spans="1:14" s="417" customFormat="1" ht="20.25" x14ac:dyDescent="0.3">
      <c r="A58" s="696" t="s">
        <v>619</v>
      </c>
      <c r="B58" s="686"/>
      <c r="C58" s="686"/>
      <c r="D58" s="686"/>
      <c r="E58" s="686"/>
      <c r="F58" s="683"/>
      <c r="G58" s="683"/>
      <c r="H58" s="684"/>
      <c r="I58" s="684"/>
      <c r="J58" s="684"/>
      <c r="K58" s="684"/>
      <c r="L58" s="684"/>
      <c r="M58" s="684"/>
      <c r="N58" s="685"/>
    </row>
    <row r="59" spans="1:14" s="417" customFormat="1" ht="20.25" x14ac:dyDescent="0.3">
      <c r="A59" s="696" t="s">
        <v>625</v>
      </c>
      <c r="B59" s="685"/>
      <c r="C59" s="686"/>
      <c r="D59" s="686"/>
      <c r="E59" s="686"/>
      <c r="F59" s="683"/>
      <c r="G59" s="683"/>
      <c r="H59" s="684"/>
      <c r="I59" s="684"/>
      <c r="J59" s="684"/>
      <c r="K59" s="684"/>
      <c r="L59" s="684"/>
      <c r="M59" s="684"/>
      <c r="N59" s="685"/>
    </row>
    <row r="60" spans="1:14" s="417" customFormat="1" ht="20.25" x14ac:dyDescent="0.3">
      <c r="A60" s="696" t="s">
        <v>613</v>
      </c>
      <c r="B60" s="685"/>
      <c r="C60" s="686"/>
      <c r="D60" s="686"/>
      <c r="E60" s="686"/>
      <c r="F60" s="683"/>
      <c r="G60" s="683"/>
      <c r="H60" s="684"/>
      <c r="I60" s="684"/>
      <c r="J60" s="684"/>
      <c r="K60" s="684"/>
      <c r="L60" s="684"/>
      <c r="M60" s="684"/>
      <c r="N60" s="685"/>
    </row>
    <row r="61" spans="1:14" s="417" customFormat="1" ht="20.25" x14ac:dyDescent="0.3">
      <c r="A61" s="696" t="s">
        <v>620</v>
      </c>
      <c r="B61" s="686"/>
      <c r="C61" s="686"/>
      <c r="D61" s="686"/>
      <c r="E61" s="686"/>
      <c r="F61" s="683"/>
      <c r="G61" s="683"/>
      <c r="H61" s="684"/>
      <c r="I61" s="684"/>
      <c r="J61" s="684"/>
      <c r="K61" s="684"/>
      <c r="L61" s="684"/>
      <c r="M61" s="684"/>
      <c r="N61" s="685"/>
    </row>
    <row r="62" spans="1:14" s="417" customFormat="1" ht="20.25" x14ac:dyDescent="0.3">
      <c r="A62" s="696" t="s">
        <v>614</v>
      </c>
      <c r="B62" s="685"/>
      <c r="C62" s="686"/>
      <c r="D62" s="686"/>
      <c r="E62" s="686"/>
      <c r="F62" s="683"/>
      <c r="G62" s="683"/>
      <c r="H62" s="684"/>
      <c r="I62" s="684"/>
      <c r="J62" s="684"/>
      <c r="K62" s="684"/>
      <c r="L62" s="684"/>
      <c r="M62" s="684"/>
      <c r="N62" s="685"/>
    </row>
    <row r="63" spans="1:14" s="417" customFormat="1" ht="20.25" x14ac:dyDescent="0.3">
      <c r="A63" s="696" t="s">
        <v>615</v>
      </c>
      <c r="B63" s="686"/>
      <c r="C63" s="686"/>
      <c r="D63" s="686"/>
      <c r="E63" s="686"/>
      <c r="F63" s="683"/>
      <c r="G63" s="683"/>
      <c r="H63" s="684"/>
      <c r="I63" s="684"/>
      <c r="J63" s="684"/>
      <c r="K63" s="684"/>
      <c r="L63" s="684"/>
      <c r="M63" s="684"/>
      <c r="N63" s="685"/>
    </row>
    <row r="64" spans="1:14" s="417" customFormat="1" ht="20.25" x14ac:dyDescent="0.3">
      <c r="A64" s="696" t="s">
        <v>623</v>
      </c>
      <c r="B64" s="686"/>
      <c r="C64" s="686"/>
      <c r="D64" s="686"/>
      <c r="E64" s="686"/>
      <c r="F64" s="683"/>
      <c r="G64" s="683"/>
      <c r="H64" s="684"/>
      <c r="I64" s="684"/>
      <c r="J64" s="684"/>
      <c r="K64" s="684"/>
      <c r="L64" s="684"/>
      <c r="M64" s="684"/>
      <c r="N64" s="685"/>
    </row>
    <row r="65" spans="1:14" s="417" customFormat="1" ht="20.25" x14ac:dyDescent="0.3">
      <c r="A65" s="696" t="s">
        <v>628</v>
      </c>
      <c r="B65" s="688"/>
      <c r="C65" s="688"/>
      <c r="D65" s="688"/>
      <c r="E65" s="688"/>
      <c r="F65" s="689"/>
      <c r="G65" s="689"/>
      <c r="H65" s="690"/>
      <c r="I65" s="690"/>
      <c r="J65" s="690"/>
      <c r="K65" s="690"/>
      <c r="L65" s="690"/>
      <c r="M65" s="690"/>
      <c r="N65" s="691"/>
    </row>
    <row r="66" spans="1:14" s="578" customFormat="1" ht="20.25" x14ac:dyDescent="0.3">
      <c r="A66" s="696" t="s">
        <v>621</v>
      </c>
      <c r="B66" s="686"/>
      <c r="C66" s="686"/>
      <c r="D66" s="686"/>
      <c r="E66" s="686"/>
      <c r="F66" s="683"/>
      <c r="G66" s="683"/>
      <c r="H66" s="684"/>
      <c r="I66" s="684"/>
      <c r="J66" s="684"/>
      <c r="K66" s="684"/>
      <c r="L66" s="684"/>
      <c r="M66" s="684"/>
      <c r="N66" s="685"/>
    </row>
    <row r="67" spans="1:14" s="417" customFormat="1" ht="20.25" x14ac:dyDescent="0.3">
      <c r="A67" s="696" t="s">
        <v>622</v>
      </c>
      <c r="B67" s="688"/>
      <c r="C67" s="688"/>
      <c r="D67" s="688"/>
      <c r="E67" s="688"/>
      <c r="F67" s="689"/>
      <c r="G67" s="689"/>
      <c r="H67" s="690"/>
      <c r="I67" s="690"/>
      <c r="J67" s="690"/>
      <c r="K67" s="690"/>
      <c r="L67" s="690"/>
      <c r="M67" s="690"/>
      <c r="N67" s="691"/>
    </row>
    <row r="68" spans="1:14" s="417" customFormat="1" ht="20.25" x14ac:dyDescent="0.3">
      <c r="A68" s="696" t="s">
        <v>626</v>
      </c>
      <c r="B68" s="686"/>
      <c r="C68" s="686"/>
      <c r="D68" s="686"/>
      <c r="E68" s="686"/>
      <c r="F68" s="683"/>
      <c r="G68" s="683"/>
      <c r="H68" s="684"/>
      <c r="I68" s="684"/>
      <c r="J68" s="684"/>
      <c r="K68" s="684"/>
      <c r="L68" s="684"/>
      <c r="M68" s="684"/>
      <c r="N68" s="685"/>
    </row>
    <row r="69" spans="1:14" s="417" customFormat="1" ht="20.25" x14ac:dyDescent="0.3">
      <c r="A69" s="660"/>
      <c r="B69" s="686"/>
      <c r="C69" s="686"/>
      <c r="D69" s="686"/>
      <c r="E69" s="686"/>
      <c r="F69" s="683"/>
      <c r="G69" s="683"/>
      <c r="H69" s="684"/>
      <c r="I69" s="684"/>
      <c r="J69" s="684"/>
      <c r="K69" s="684"/>
      <c r="L69" s="684"/>
      <c r="M69" s="684"/>
      <c r="N69" s="685"/>
    </row>
    <row r="70" spans="1:14" s="417" customFormat="1" ht="21" x14ac:dyDescent="0.3">
      <c r="A70" s="695" t="s">
        <v>597</v>
      </c>
      <c r="B70" s="692"/>
      <c r="C70" s="686"/>
      <c r="D70" s="686"/>
      <c r="E70" s="686"/>
      <c r="F70" s="683"/>
      <c r="G70" s="683"/>
      <c r="H70" s="684"/>
      <c r="I70" s="684"/>
      <c r="J70" s="684"/>
      <c r="K70" s="684"/>
      <c r="L70" s="684"/>
      <c r="M70" s="684"/>
      <c r="N70" s="685"/>
    </row>
    <row r="71" spans="1:14" s="417" customFormat="1" ht="20.25" x14ac:dyDescent="0.3">
      <c r="A71" s="696" t="s">
        <v>629</v>
      </c>
      <c r="B71" s="692"/>
      <c r="C71" s="686"/>
      <c r="D71" s="686"/>
      <c r="E71" s="686"/>
      <c r="F71" s="683"/>
      <c r="G71" s="683"/>
      <c r="H71" s="684"/>
      <c r="I71" s="684"/>
      <c r="J71" s="684"/>
      <c r="K71" s="684"/>
      <c r="L71" s="684"/>
      <c r="M71" s="684"/>
      <c r="N71" s="685"/>
    </row>
    <row r="72" spans="1:14" s="417" customFormat="1" ht="20.25" x14ac:dyDescent="0.3">
      <c r="A72" s="696" t="s">
        <v>630</v>
      </c>
      <c r="B72" s="692"/>
      <c r="C72" s="686"/>
      <c r="D72" s="686"/>
      <c r="E72" s="686"/>
      <c r="F72" s="683"/>
      <c r="G72" s="683"/>
      <c r="H72" s="684"/>
      <c r="I72" s="684"/>
      <c r="J72" s="684"/>
      <c r="K72" s="684"/>
      <c r="L72" s="684"/>
      <c r="M72" s="684"/>
      <c r="N72" s="685"/>
    </row>
    <row r="73" spans="1:14" s="417" customFormat="1" ht="20.25" x14ac:dyDescent="0.3">
      <c r="A73" s="696" t="s">
        <v>631</v>
      </c>
      <c r="B73" s="692"/>
      <c r="C73" s="686"/>
      <c r="D73" s="686"/>
      <c r="E73" s="686"/>
      <c r="F73" s="683"/>
      <c r="G73" s="683"/>
      <c r="H73" s="684"/>
      <c r="I73" s="684"/>
      <c r="J73" s="684"/>
      <c r="K73" s="684"/>
      <c r="L73" s="684"/>
      <c r="M73" s="684"/>
      <c r="N73" s="685"/>
    </row>
    <row r="74" spans="1:14" s="417" customFormat="1" ht="20.25" x14ac:dyDescent="0.3">
      <c r="A74" s="696" t="s">
        <v>632</v>
      </c>
      <c r="B74" s="692"/>
      <c r="C74" s="686"/>
      <c r="D74" s="686"/>
      <c r="E74" s="686"/>
      <c r="F74" s="683"/>
      <c r="G74" s="683"/>
      <c r="H74" s="684"/>
      <c r="I74" s="684"/>
      <c r="J74" s="684"/>
      <c r="K74" s="684"/>
      <c r="L74" s="684"/>
      <c r="M74" s="684"/>
      <c r="N74" s="685"/>
    </row>
    <row r="75" spans="1:14" s="417" customFormat="1" ht="20.25" x14ac:dyDescent="0.3">
      <c r="A75" s="696" t="s">
        <v>633</v>
      </c>
      <c r="B75" s="692"/>
      <c r="C75" s="686"/>
      <c r="D75" s="686"/>
      <c r="E75" s="686"/>
      <c r="F75" s="683"/>
      <c r="G75" s="683"/>
      <c r="H75" s="684"/>
      <c r="I75" s="684"/>
      <c r="J75" s="684"/>
      <c r="K75" s="684"/>
      <c r="L75" s="684"/>
      <c r="M75" s="684"/>
      <c r="N75" s="685"/>
    </row>
    <row r="76" spans="1:14" s="417" customFormat="1" ht="20.25" x14ac:dyDescent="0.3">
      <c r="A76" s="696" t="s">
        <v>635</v>
      </c>
      <c r="B76" s="692"/>
      <c r="C76" s="686"/>
      <c r="D76" s="686"/>
      <c r="E76" s="686"/>
      <c r="F76" s="683"/>
      <c r="G76" s="683"/>
      <c r="H76" s="684"/>
      <c r="I76" s="684"/>
      <c r="J76" s="684"/>
      <c r="K76" s="684"/>
      <c r="L76" s="684"/>
      <c r="M76" s="684"/>
      <c r="N76" s="685"/>
    </row>
    <row r="77" spans="1:14" s="417" customFormat="1" ht="20.25" x14ac:dyDescent="0.3">
      <c r="A77" s="696" t="s">
        <v>634</v>
      </c>
      <c r="B77" s="686"/>
      <c r="C77" s="686"/>
      <c r="D77" s="686"/>
      <c r="E77" s="686"/>
      <c r="F77" s="683"/>
      <c r="G77" s="683"/>
      <c r="H77" s="684"/>
      <c r="I77" s="684"/>
      <c r="J77" s="684"/>
      <c r="K77" s="684"/>
      <c r="L77" s="684"/>
      <c r="M77" s="684"/>
      <c r="N77" s="685"/>
    </row>
    <row r="78" spans="1:14" s="417" customFormat="1" ht="20.25" x14ac:dyDescent="0.3">
      <c r="A78" s="660"/>
      <c r="B78" s="688"/>
      <c r="C78" s="688"/>
      <c r="D78" s="688"/>
      <c r="E78" s="688"/>
      <c r="F78" s="689"/>
      <c r="G78" s="689"/>
      <c r="H78" s="690"/>
      <c r="I78" s="690"/>
      <c r="J78" s="690"/>
      <c r="K78" s="690"/>
      <c r="L78" s="690"/>
      <c r="M78" s="690"/>
      <c r="N78" s="691"/>
    </row>
    <row r="79" spans="1:14" s="578" customFormat="1" ht="21" x14ac:dyDescent="0.3">
      <c r="A79" s="695" t="s">
        <v>596</v>
      </c>
      <c r="B79" s="661"/>
      <c r="C79" s="662"/>
      <c r="D79" s="662"/>
      <c r="E79" s="662"/>
      <c r="F79" s="663"/>
      <c r="G79" s="663"/>
      <c r="H79" s="664"/>
      <c r="I79" s="664"/>
      <c r="J79" s="664"/>
      <c r="K79" s="664"/>
      <c r="L79" s="664"/>
      <c r="M79" s="664"/>
      <c r="N79" s="579"/>
    </row>
    <row r="80" spans="1:14" s="579" customFormat="1" ht="20.25" x14ac:dyDescent="0.3">
      <c r="A80" s="696" t="s">
        <v>636</v>
      </c>
      <c r="B80" s="665"/>
      <c r="C80" s="666"/>
      <c r="D80" s="666"/>
      <c r="E80" s="666"/>
      <c r="F80" s="667"/>
      <c r="G80" s="667"/>
      <c r="H80" s="668"/>
      <c r="I80" s="668"/>
      <c r="J80" s="668"/>
      <c r="K80" s="668"/>
      <c r="L80" s="668"/>
      <c r="M80" s="668"/>
      <c r="N80" s="580"/>
    </row>
    <row r="81" spans="1:14" s="417" customFormat="1" ht="20.25" x14ac:dyDescent="0.3">
      <c r="A81" s="696" t="s">
        <v>637</v>
      </c>
      <c r="B81" s="692"/>
      <c r="C81" s="686"/>
      <c r="D81" s="686"/>
      <c r="E81" s="686"/>
      <c r="F81" s="683"/>
      <c r="G81" s="683"/>
      <c r="H81" s="684"/>
      <c r="I81" s="684"/>
      <c r="J81" s="684"/>
      <c r="K81" s="684"/>
      <c r="L81" s="684"/>
      <c r="M81" s="684"/>
      <c r="N81" s="685"/>
    </row>
    <row r="82" spans="1:14" s="417" customFormat="1" ht="20.25" x14ac:dyDescent="0.3">
      <c r="A82" s="696" t="s">
        <v>638</v>
      </c>
      <c r="B82" s="661"/>
      <c r="C82" s="662"/>
      <c r="D82" s="662"/>
      <c r="E82" s="662"/>
      <c r="F82" s="663"/>
      <c r="G82" s="663"/>
      <c r="H82" s="664"/>
      <c r="I82" s="664"/>
      <c r="J82" s="664"/>
      <c r="K82" s="664"/>
      <c r="L82" s="664"/>
      <c r="M82" s="664"/>
      <c r="N82" s="579"/>
    </row>
    <row r="83" spans="1:14" s="579" customFormat="1" ht="20.25" x14ac:dyDescent="0.3">
      <c r="A83" s="696" t="s">
        <v>639</v>
      </c>
      <c r="B83" s="665"/>
      <c r="C83" s="666"/>
      <c r="D83" s="666"/>
      <c r="E83" s="666"/>
      <c r="F83" s="667"/>
      <c r="G83" s="667"/>
      <c r="H83" s="668"/>
      <c r="I83" s="668"/>
      <c r="J83" s="668"/>
      <c r="K83" s="668"/>
      <c r="L83" s="668"/>
      <c r="M83" s="668"/>
      <c r="N83" s="580"/>
    </row>
    <row r="84" spans="1:14" s="579" customFormat="1" ht="20.25" x14ac:dyDescent="0.3">
      <c r="A84" s="696" t="s">
        <v>640</v>
      </c>
      <c r="B84" s="665"/>
      <c r="C84" s="666"/>
      <c r="D84" s="666"/>
      <c r="E84" s="666"/>
      <c r="F84" s="667"/>
      <c r="G84" s="667"/>
      <c r="H84" s="668"/>
      <c r="I84" s="668"/>
      <c r="J84" s="668"/>
      <c r="K84" s="668"/>
      <c r="L84" s="668"/>
      <c r="M84" s="668"/>
      <c r="N84" s="580"/>
    </row>
    <row r="85" spans="1:14" s="417" customFormat="1" ht="20.25" x14ac:dyDescent="0.3">
      <c r="A85" s="660"/>
      <c r="B85" s="686"/>
      <c r="C85" s="686"/>
      <c r="D85" s="686"/>
      <c r="E85" s="686"/>
      <c r="F85" s="683"/>
      <c r="G85" s="683"/>
      <c r="H85" s="684"/>
      <c r="I85" s="684"/>
      <c r="J85" s="684"/>
      <c r="K85" s="684"/>
      <c r="L85" s="684"/>
      <c r="M85" s="684"/>
      <c r="N85" s="685"/>
    </row>
    <row r="86" spans="1:14" s="417" customFormat="1" ht="21" x14ac:dyDescent="0.3">
      <c r="A86" s="695" t="s">
        <v>599</v>
      </c>
      <c r="B86" s="692"/>
      <c r="C86" s="692"/>
      <c r="D86" s="692"/>
      <c r="E86" s="692"/>
      <c r="F86" s="682"/>
      <c r="G86" s="685"/>
      <c r="H86" s="685"/>
      <c r="I86" s="685"/>
      <c r="J86" s="685"/>
      <c r="K86" s="685"/>
      <c r="L86" s="685"/>
      <c r="M86" s="685"/>
      <c r="N86" s="685"/>
    </row>
    <row r="87" spans="1:14" s="417" customFormat="1" ht="20.25" x14ac:dyDescent="0.3">
      <c r="A87" s="679" t="s">
        <v>600</v>
      </c>
      <c r="B87" s="675"/>
      <c r="C87" s="675"/>
      <c r="D87" s="675"/>
      <c r="E87" s="675"/>
      <c r="F87" s="697" t="s">
        <v>598</v>
      </c>
      <c r="G87" s="673"/>
      <c r="H87" s="677"/>
      <c r="I87" s="677"/>
      <c r="J87" s="852" t="s">
        <v>601</v>
      </c>
      <c r="K87" s="674"/>
      <c r="L87" s="674"/>
      <c r="M87" s="674"/>
      <c r="N87" s="674"/>
    </row>
    <row r="88" spans="1:14" s="417" customFormat="1" ht="20.25" x14ac:dyDescent="0.3">
      <c r="A88" s="678" t="s">
        <v>603</v>
      </c>
      <c r="B88" s="675"/>
      <c r="C88" s="675"/>
      <c r="D88" s="675"/>
      <c r="E88" s="675"/>
      <c r="F88" s="672" t="str">
        <f>+A89</f>
        <v>─  911 BUC network appliance refresh [shared]</v>
      </c>
      <c r="G88" s="673"/>
      <c r="H88" s="677"/>
      <c r="I88" s="677"/>
      <c r="J88" s="853" t="str">
        <f>+A91</f>
        <v>─  CTECC &amp; Public Safety Storage Expansion &amp; Refresh [shared]</v>
      </c>
      <c r="K88" s="674"/>
      <c r="L88" s="674"/>
      <c r="M88" s="674"/>
      <c r="N88" s="674"/>
    </row>
    <row r="89" spans="1:14" s="417" customFormat="1" ht="20.25" x14ac:dyDescent="0.3">
      <c r="A89" s="678" t="s">
        <v>604</v>
      </c>
      <c r="B89" s="675"/>
      <c r="C89" s="675"/>
      <c r="D89" s="675"/>
      <c r="E89" s="675"/>
      <c r="F89" s="672" t="str">
        <f t="shared" ref="F89:F90" si="1">+A90</f>
        <v>─  911 BUC Storage SAN Refresh [shared]</v>
      </c>
      <c r="G89" s="673"/>
      <c r="H89" s="674"/>
      <c r="I89" s="674"/>
      <c r="J89" s="853" t="str">
        <f>+A93</f>
        <v>─  Refresh Core Data Switches [shared]</v>
      </c>
      <c r="K89" s="674"/>
      <c r="L89" s="674"/>
      <c r="M89" s="674"/>
      <c r="N89" s="674"/>
    </row>
    <row r="90" spans="1:14" s="417" customFormat="1" ht="20.25" x14ac:dyDescent="0.3">
      <c r="A90" s="678" t="s">
        <v>605</v>
      </c>
      <c r="B90" s="675"/>
      <c r="C90" s="675"/>
      <c r="D90" s="675"/>
      <c r="E90" s="675"/>
      <c r="F90" s="672" t="str">
        <f t="shared" si="1"/>
        <v>─  CTECC &amp; Public Safety Storage Expansion &amp; Refresh [shared]</v>
      </c>
      <c r="G90" s="673"/>
      <c r="H90" s="674"/>
      <c r="I90" s="674"/>
      <c r="J90" s="672"/>
      <c r="K90" s="674"/>
      <c r="L90" s="674"/>
      <c r="M90" s="674"/>
      <c r="N90" s="674"/>
    </row>
    <row r="91" spans="1:14" s="417" customFormat="1" ht="20.25" x14ac:dyDescent="0.3">
      <c r="A91" s="678" t="s">
        <v>606</v>
      </c>
      <c r="B91" s="674"/>
      <c r="C91" s="674"/>
      <c r="D91" s="674"/>
      <c r="E91" s="680"/>
      <c r="F91" s="672" t="str">
        <f>+A93</f>
        <v>─  Refresh Core Data Switches [shared]</v>
      </c>
      <c r="G91" s="676"/>
      <c r="H91" s="673"/>
      <c r="I91" s="673"/>
      <c r="J91" s="852" t="s">
        <v>602</v>
      </c>
      <c r="K91" s="674"/>
      <c r="L91" s="674"/>
      <c r="M91" s="674"/>
      <c r="N91" s="674"/>
    </row>
    <row r="92" spans="1:14" s="417" customFormat="1" ht="20.25" x14ac:dyDescent="0.3">
      <c r="A92" s="678" t="s">
        <v>611</v>
      </c>
      <c r="B92" s="674"/>
      <c r="C92" s="674"/>
      <c r="D92" s="674"/>
      <c r="E92" s="680"/>
      <c r="F92" s="672" t="str">
        <f>+A95</f>
        <v>─  EOC Audio/Visual System Upgrades [shared]</v>
      </c>
      <c r="G92" s="676"/>
      <c r="H92" s="673"/>
      <c r="I92" s="673"/>
      <c r="J92" s="853" t="str">
        <f>+A91</f>
        <v>─  CTECC &amp; Public Safety Storage Expansion &amp; Refresh [shared]</v>
      </c>
      <c r="K92" s="674"/>
      <c r="L92" s="674"/>
      <c r="M92" s="674"/>
      <c r="N92" s="674"/>
    </row>
    <row r="93" spans="1:14" s="417" customFormat="1" ht="20.25" x14ac:dyDescent="0.3">
      <c r="A93" s="678" t="s">
        <v>608</v>
      </c>
      <c r="B93" s="673"/>
      <c r="C93" s="673"/>
      <c r="D93" s="673"/>
      <c r="E93" s="673"/>
      <c r="F93" s="672" t="str">
        <f t="shared" ref="F93" si="2">+A96</f>
        <v>─  Mutual-aid Closet Unit Dispatch (FatPot) [shared]</v>
      </c>
      <c r="G93" s="676"/>
      <c r="H93" s="673"/>
      <c r="I93" s="673"/>
      <c r="J93" s="853" t="str">
        <f>+A93</f>
        <v>─  Refresh Core Data Switches [shared]</v>
      </c>
      <c r="K93" s="673"/>
      <c r="L93" s="673"/>
      <c r="M93" s="673"/>
      <c r="N93" s="674"/>
    </row>
    <row r="94" spans="1:14" s="579" customFormat="1" ht="20.25" x14ac:dyDescent="0.3">
      <c r="A94" s="678" t="s">
        <v>609</v>
      </c>
      <c r="B94" s="673"/>
      <c r="C94" s="673"/>
      <c r="D94" s="673"/>
      <c r="E94" s="673"/>
      <c r="F94" s="672"/>
      <c r="G94" s="673"/>
      <c r="H94" s="673"/>
      <c r="I94" s="673"/>
      <c r="J94" s="672"/>
      <c r="K94" s="682"/>
      <c r="L94" s="682"/>
      <c r="M94" s="682"/>
      <c r="N94" s="674"/>
    </row>
    <row r="95" spans="1:14" s="580" customFormat="1" ht="20.25" x14ac:dyDescent="0.3">
      <c r="A95" s="678" t="s">
        <v>610</v>
      </c>
      <c r="B95" s="673"/>
      <c r="C95" s="673"/>
      <c r="D95" s="673"/>
      <c r="E95" s="673"/>
      <c r="F95" s="671"/>
      <c r="G95" s="674"/>
      <c r="H95" s="673"/>
      <c r="I95" s="673"/>
      <c r="N95" s="674"/>
    </row>
    <row r="96" spans="1:14" s="417" customFormat="1" ht="20.25" x14ac:dyDescent="0.3">
      <c r="A96" s="678" t="s">
        <v>607</v>
      </c>
      <c r="B96" s="673"/>
      <c r="C96" s="673"/>
      <c r="D96" s="673"/>
      <c r="E96" s="682"/>
      <c r="F96" s="682"/>
      <c r="G96" s="685"/>
      <c r="H96" s="682"/>
      <c r="I96" s="682"/>
      <c r="N96" s="674"/>
    </row>
    <row r="97" spans="1:16" s="417" customFormat="1" ht="20.25" x14ac:dyDescent="0.3">
      <c r="A97" s="678"/>
      <c r="B97" s="693"/>
      <c r="C97" s="682"/>
      <c r="D97" s="682"/>
      <c r="E97" s="577"/>
      <c r="F97" s="577"/>
      <c r="H97" s="577"/>
      <c r="I97" s="577"/>
      <c r="N97" s="673"/>
    </row>
    <row r="98" spans="1:16" s="410" customFormat="1" ht="18.75" x14ac:dyDescent="0.25">
      <c r="A98" s="670"/>
      <c r="C98" s="577"/>
      <c r="D98" s="577"/>
      <c r="E98" s="577"/>
      <c r="F98" s="577"/>
      <c r="G98" s="577"/>
      <c r="H98" s="577"/>
      <c r="I98" s="577"/>
      <c r="J98" s="672"/>
      <c r="N98" s="682"/>
    </row>
    <row r="99" spans="1:16" s="410" customFormat="1" x14ac:dyDescent="0.25">
      <c r="C99" s="577"/>
      <c r="D99" s="577"/>
      <c r="E99" s="548"/>
      <c r="F99" s="548"/>
      <c r="G99" s="577"/>
      <c r="H99" s="548"/>
      <c r="I99" s="548"/>
      <c r="J99" s="577"/>
      <c r="K99" s="577"/>
      <c r="L99" s="577"/>
      <c r="M99" s="577"/>
    </row>
    <row r="100" spans="1:16" s="410" customFormat="1" x14ac:dyDescent="0.25">
      <c r="C100" s="548"/>
      <c r="D100" s="548"/>
      <c r="E100" s="548"/>
      <c r="F100" s="548"/>
      <c r="G100" s="577"/>
      <c r="H100" s="548"/>
      <c r="I100" s="548"/>
      <c r="J100" s="577"/>
      <c r="K100" s="577"/>
      <c r="L100" s="577"/>
      <c r="M100" s="577"/>
      <c r="N100" s="577"/>
    </row>
    <row r="101" spans="1:16" s="410" customFormat="1" x14ac:dyDescent="0.25">
      <c r="B101" s="548"/>
      <c r="C101" s="548"/>
      <c r="D101" s="548"/>
      <c r="E101" s="548"/>
      <c r="F101" s="548"/>
      <c r="G101" s="577"/>
      <c r="H101" s="548"/>
      <c r="I101" s="548"/>
      <c r="J101" s="577"/>
      <c r="K101" s="548"/>
      <c r="L101" s="548"/>
      <c r="M101" s="548"/>
      <c r="N101" s="577"/>
    </row>
    <row r="102" spans="1:16" s="410" customFormat="1" x14ac:dyDescent="0.25">
      <c r="B102" s="548"/>
      <c r="C102" s="548"/>
      <c r="D102" s="548"/>
      <c r="E102" s="548"/>
      <c r="F102" s="548"/>
      <c r="G102" s="548"/>
      <c r="H102" s="548"/>
      <c r="I102" s="548"/>
      <c r="J102" s="577"/>
      <c r="K102" s="548"/>
      <c r="L102" s="548"/>
      <c r="M102" s="548"/>
      <c r="N102" s="548"/>
    </row>
    <row r="107" spans="1:16" s="548" customFormat="1" x14ac:dyDescent="0.25">
      <c r="A107" s="577"/>
      <c r="O107" s="298"/>
      <c r="P107" s="298"/>
    </row>
    <row r="108" spans="1:16" s="548" customFormat="1" x14ac:dyDescent="0.25">
      <c r="A108" s="577"/>
      <c r="O108" s="298"/>
      <c r="P108" s="298"/>
    </row>
    <row r="114" spans="1:16" s="548" customFormat="1" ht="18.75" x14ac:dyDescent="0.25">
      <c r="A114" s="649"/>
      <c r="O114" s="298"/>
      <c r="P114" s="298"/>
    </row>
    <row r="115" spans="1:16" s="548" customFormat="1" x14ac:dyDescent="0.25">
      <c r="A115" s="298"/>
      <c r="O115" s="298"/>
      <c r="P115" s="298"/>
    </row>
    <row r="116" spans="1:16" s="548" customFormat="1" x14ac:dyDescent="0.25">
      <c r="A116" s="577"/>
      <c r="O116" s="298"/>
      <c r="P116" s="298"/>
    </row>
  </sheetData>
  <sheetProtection selectLockedCells="1"/>
  <mergeCells count="8">
    <mergeCell ref="A40:B40"/>
    <mergeCell ref="G40:H40"/>
    <mergeCell ref="B27:F27"/>
    <mergeCell ref="H27:L27"/>
    <mergeCell ref="B28:F28"/>
    <mergeCell ref="H28:L28"/>
    <mergeCell ref="A39:B39"/>
    <mergeCell ref="G39:H39"/>
  </mergeCells>
  <printOptions horizontalCentered="1"/>
  <pageMargins left="0.5" right="0.5" top="0.25" bottom="0.25" header="0" footer="0.25"/>
  <pageSetup scale="53" fitToHeight="0" orientation="landscape" r:id="rId1"/>
  <headerFooter alignWithMargins="0">
    <oddHeader>&amp;RGabel   &amp;D</oddHead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08"/>
  <sheetViews>
    <sheetView topLeftCell="A10" zoomScale="60" zoomScaleNormal="60" workbookViewId="0">
      <selection activeCell="F16" sqref="F16"/>
    </sheetView>
  </sheetViews>
  <sheetFormatPr defaultColWidth="14.140625" defaultRowHeight="18" x14ac:dyDescent="0.25"/>
  <cols>
    <col min="1" max="3" width="17.28515625" style="548" customWidth="1"/>
    <col min="4" max="4" width="16.42578125" style="548" bestFit="1" customWidth="1"/>
    <col min="5" max="5" width="15.28515625" style="548" bestFit="1" customWidth="1"/>
    <col min="6" max="6" width="19.85546875" style="548" bestFit="1" customWidth="1"/>
    <col min="7" max="7" width="16.42578125" style="548" bestFit="1" customWidth="1"/>
    <col min="8" max="8" width="17.28515625" style="548" customWidth="1"/>
    <col min="9" max="9" width="18.7109375" style="548" customWidth="1"/>
    <col min="10" max="10" width="17.28515625" style="548" customWidth="1"/>
    <col min="11" max="11" width="15.28515625" style="548" bestFit="1" customWidth="1"/>
    <col min="12" max="12" width="19.85546875" style="548" bestFit="1" customWidth="1"/>
    <col min="13" max="14" width="17.28515625" style="548" customWidth="1"/>
    <col min="15" max="16384" width="14.140625" style="298"/>
  </cols>
  <sheetData>
    <row r="1" spans="1:16" x14ac:dyDescent="0.25">
      <c r="A1" s="550" t="s">
        <v>389</v>
      </c>
      <c r="C1" s="549"/>
    </row>
    <row r="2" spans="1:16" x14ac:dyDescent="0.25">
      <c r="A2" s="550" t="str">
        <f>+'CTECC Exhibit B'!$A$7&amp;" -  "&amp;'CTECC Exhibit B'!$A$11</f>
        <v>DRAFT -  FORECAST</v>
      </c>
      <c r="C2" s="549"/>
    </row>
    <row r="3" spans="1:16" x14ac:dyDescent="0.25">
      <c r="A3" s="550" t="s">
        <v>50</v>
      </c>
      <c r="C3" s="549"/>
    </row>
    <row r="4" spans="1:16" x14ac:dyDescent="0.25">
      <c r="A4" s="550"/>
      <c r="C4" s="549"/>
    </row>
    <row r="5" spans="1:16" x14ac:dyDescent="0.25">
      <c r="A5" s="550"/>
      <c r="C5" s="549"/>
    </row>
    <row r="6" spans="1:16" x14ac:dyDescent="0.25">
      <c r="A6" s="550"/>
      <c r="C6" s="549"/>
    </row>
    <row r="7" spans="1:16" x14ac:dyDescent="0.25">
      <c r="A7" s="550"/>
      <c r="C7" s="549"/>
    </row>
    <row r="8" spans="1:16" x14ac:dyDescent="0.25">
      <c r="A8" s="550"/>
      <c r="C8" s="549"/>
    </row>
    <row r="9" spans="1:16" x14ac:dyDescent="0.25">
      <c r="A9" s="550"/>
      <c r="C9" s="549"/>
    </row>
    <row r="10" spans="1:16" x14ac:dyDescent="0.25">
      <c r="A10" s="298"/>
      <c r="B10" s="298"/>
      <c r="C10" s="298"/>
      <c r="D10" s="550"/>
      <c r="E10" s="936" t="s">
        <v>362</v>
      </c>
      <c r="F10" s="937"/>
      <c r="G10" s="937"/>
      <c r="H10" s="937"/>
      <c r="I10" s="937"/>
      <c r="J10" s="938"/>
      <c r="M10" s="551"/>
      <c r="O10" s="548"/>
      <c r="P10" s="548"/>
    </row>
    <row r="11" spans="1:16" ht="36" x14ac:dyDescent="0.25">
      <c r="A11" s="298"/>
      <c r="B11" s="298"/>
      <c r="C11" s="298"/>
      <c r="D11" s="552"/>
      <c r="E11" s="553" t="s">
        <v>49</v>
      </c>
      <c r="F11" s="553" t="s">
        <v>50</v>
      </c>
      <c r="G11" s="554" t="s">
        <v>408</v>
      </c>
      <c r="H11" s="554" t="s">
        <v>409</v>
      </c>
      <c r="I11" s="554" t="s">
        <v>246</v>
      </c>
      <c r="J11" s="554" t="s">
        <v>391</v>
      </c>
      <c r="K11" s="555"/>
      <c r="M11" s="556"/>
      <c r="O11" s="548"/>
      <c r="P11" s="548"/>
    </row>
    <row r="12" spans="1:16" ht="27.6" customHeight="1" x14ac:dyDescent="0.25">
      <c r="A12" s="298"/>
      <c r="B12" s="298"/>
      <c r="C12" s="298"/>
      <c r="D12" s="557" t="s">
        <v>116</v>
      </c>
      <c r="E12" s="558">
        <v>14515851</v>
      </c>
      <c r="F12" s="558">
        <f>+H33+L23</f>
        <v>16253515</v>
      </c>
      <c r="G12" s="558">
        <f>M23</f>
        <v>1152532</v>
      </c>
      <c r="H12" s="558">
        <f>H33-B33</f>
        <v>585132</v>
      </c>
      <c r="I12" s="558">
        <f>+H12+G12</f>
        <v>1737664</v>
      </c>
      <c r="J12" s="559">
        <f>I12/E12</f>
        <v>0.1197</v>
      </c>
      <c r="K12" s="560"/>
      <c r="L12" s="582"/>
      <c r="O12" s="548"/>
      <c r="P12" s="548"/>
    </row>
    <row r="13" spans="1:16" ht="27.6" customHeight="1" x14ac:dyDescent="0.25">
      <c r="A13" s="298"/>
      <c r="B13" s="298"/>
      <c r="C13" s="298"/>
      <c r="D13" s="557" t="s">
        <v>30</v>
      </c>
      <c r="E13" s="558">
        <v>2697054</v>
      </c>
      <c r="F13" s="558">
        <f>+H34+L24</f>
        <v>2679221</v>
      </c>
      <c r="G13" s="558">
        <f>M24</f>
        <v>174906</v>
      </c>
      <c r="H13" s="558">
        <f>H34-B34</f>
        <v>-192739</v>
      </c>
      <c r="I13" s="558">
        <f>+H13+G13</f>
        <v>-17833</v>
      </c>
      <c r="J13" s="559">
        <f>I13/E13</f>
        <v>-6.6E-3</v>
      </c>
      <c r="K13" s="560"/>
      <c r="O13" s="548"/>
      <c r="P13" s="548"/>
    </row>
    <row r="14" spans="1:16" ht="27.6" customHeight="1" x14ac:dyDescent="0.25">
      <c r="A14" s="298"/>
      <c r="B14" s="298"/>
      <c r="C14" s="298"/>
      <c r="D14" s="557" t="s">
        <v>3</v>
      </c>
      <c r="E14" s="558">
        <v>1149228</v>
      </c>
      <c r="F14" s="558">
        <f>+H35+L25</f>
        <v>1230109</v>
      </c>
      <c r="G14" s="558">
        <f>M25</f>
        <v>89075</v>
      </c>
      <c r="H14" s="558">
        <f>H35-B35</f>
        <v>-8194</v>
      </c>
      <c r="I14" s="558">
        <f>+H14+G14</f>
        <v>80881</v>
      </c>
      <c r="J14" s="559">
        <f>I14/E14</f>
        <v>7.0400000000000004E-2</v>
      </c>
      <c r="K14" s="560"/>
      <c r="O14" s="548"/>
      <c r="P14" s="548"/>
    </row>
    <row r="15" spans="1:16" ht="27.6" customHeight="1" x14ac:dyDescent="0.25">
      <c r="A15" s="298"/>
      <c r="B15" s="298"/>
      <c r="C15" s="298"/>
      <c r="D15" s="557" t="s">
        <v>4</v>
      </c>
      <c r="E15" s="558">
        <v>611511</v>
      </c>
      <c r="F15" s="558">
        <f>+H36+L26</f>
        <v>491165</v>
      </c>
      <c r="G15" s="558">
        <f>M26</f>
        <v>-115838</v>
      </c>
      <c r="H15" s="558">
        <f>H36-B36</f>
        <v>-4508</v>
      </c>
      <c r="I15" s="558">
        <f>+H15+G15</f>
        <v>-120346</v>
      </c>
      <c r="J15" s="559">
        <f>I15/E15</f>
        <v>-0.1968</v>
      </c>
      <c r="K15" s="560"/>
      <c r="O15" s="548"/>
      <c r="P15" s="548"/>
    </row>
    <row r="16" spans="1:16" s="299" customFormat="1" ht="27.6" customHeight="1" x14ac:dyDescent="0.25">
      <c r="D16" s="557" t="s">
        <v>92</v>
      </c>
      <c r="E16" s="561">
        <f>SUM(E12:E15)</f>
        <v>18973644</v>
      </c>
      <c r="F16" s="561">
        <f>SUM(F12:F15)</f>
        <v>20654010</v>
      </c>
      <c r="G16" s="561">
        <f>SUM(G12:G15)</f>
        <v>1300675</v>
      </c>
      <c r="H16" s="561">
        <f>SUM(H12:H15)</f>
        <v>379691</v>
      </c>
      <c r="I16" s="561">
        <f>SUM(I12:I15)</f>
        <v>1680366</v>
      </c>
      <c r="J16" s="562">
        <f>I16/E16</f>
        <v>8.8599999999999998E-2</v>
      </c>
      <c r="K16" s="560"/>
      <c r="L16" s="550"/>
      <c r="M16" s="550"/>
      <c r="N16" s="550"/>
      <c r="O16" s="550"/>
      <c r="P16" s="550"/>
    </row>
    <row r="17" spans="1:14" s="299" customFormat="1" x14ac:dyDescent="0.25">
      <c r="A17" s="548"/>
      <c r="B17" s="548"/>
      <c r="C17" s="548"/>
      <c r="D17" s="548"/>
      <c r="E17" s="548"/>
      <c r="F17" s="582"/>
      <c r="G17" s="550"/>
      <c r="H17" s="550"/>
      <c r="I17" s="550"/>
      <c r="J17" s="550"/>
      <c r="K17" s="550"/>
      <c r="L17" s="550"/>
      <c r="M17" s="550"/>
      <c r="N17" s="550"/>
    </row>
    <row r="18" spans="1:14" s="299" customFormat="1" x14ac:dyDescent="0.25">
      <c r="A18" s="550"/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</row>
    <row r="19" spans="1:14" x14ac:dyDescent="0.25">
      <c r="A19" s="550"/>
      <c r="B19" s="550"/>
      <c r="C19" s="550"/>
      <c r="D19" s="550"/>
      <c r="E19" s="550"/>
      <c r="F19" s="550"/>
      <c r="G19" s="550"/>
      <c r="H19" s="550"/>
      <c r="I19" s="550"/>
      <c r="J19" s="550"/>
      <c r="K19" s="550"/>
      <c r="L19" s="550"/>
      <c r="M19" s="550"/>
      <c r="N19" s="550"/>
    </row>
    <row r="20" spans="1:14" x14ac:dyDescent="0.25">
      <c r="B20" s="935" t="s">
        <v>360</v>
      </c>
      <c r="C20" s="935"/>
      <c r="D20" s="935"/>
      <c r="E20" s="935"/>
      <c r="F20" s="935"/>
      <c r="G20" s="550"/>
      <c r="H20" s="936" t="s">
        <v>360</v>
      </c>
      <c r="I20" s="937"/>
      <c r="J20" s="937"/>
      <c r="K20" s="937"/>
      <c r="L20" s="938"/>
      <c r="M20" s="550"/>
      <c r="N20" s="550"/>
    </row>
    <row r="21" spans="1:14" x14ac:dyDescent="0.25">
      <c r="A21" s="550"/>
      <c r="B21" s="939" t="s">
        <v>49</v>
      </c>
      <c r="C21" s="940"/>
      <c r="D21" s="940"/>
      <c r="E21" s="940"/>
      <c r="F21" s="941"/>
      <c r="G21" s="563"/>
      <c r="H21" s="939" t="s">
        <v>50</v>
      </c>
      <c r="I21" s="942"/>
      <c r="J21" s="942"/>
      <c r="K21" s="942"/>
      <c r="L21" s="943"/>
      <c r="M21" s="550"/>
      <c r="N21" s="550"/>
    </row>
    <row r="22" spans="1:14" x14ac:dyDescent="0.2">
      <c r="A22" s="564"/>
      <c r="B22" s="565" t="s">
        <v>363</v>
      </c>
      <c r="C22" s="565" t="s">
        <v>364</v>
      </c>
      <c r="D22" s="565" t="s">
        <v>365</v>
      </c>
      <c r="E22" s="565" t="s">
        <v>366</v>
      </c>
      <c r="F22" s="566" t="s">
        <v>123</v>
      </c>
      <c r="G22" s="564"/>
      <c r="H22" s="565" t="s">
        <v>363</v>
      </c>
      <c r="I22" s="565" t="s">
        <v>364</v>
      </c>
      <c r="J22" s="565" t="s">
        <v>365</v>
      </c>
      <c r="K22" s="565" t="s">
        <v>366</v>
      </c>
      <c r="L22" s="566" t="s">
        <v>123</v>
      </c>
      <c r="M22" s="554" t="s">
        <v>246</v>
      </c>
      <c r="N22" s="554" t="s">
        <v>391</v>
      </c>
    </row>
    <row r="23" spans="1:14" ht="27.6" customHeight="1" x14ac:dyDescent="0.25">
      <c r="A23" s="557" t="s">
        <v>116</v>
      </c>
      <c r="B23" s="558">
        <v>4506673</v>
      </c>
      <c r="C23" s="558">
        <v>4707554</v>
      </c>
      <c r="D23" s="558">
        <v>3098062</v>
      </c>
      <c r="E23" s="558">
        <v>232088</v>
      </c>
      <c r="F23" s="567">
        <f>SUM(B23:E23)</f>
        <v>12544377</v>
      </c>
      <c r="G23" s="557" t="s">
        <v>116</v>
      </c>
      <c r="H23" s="558">
        <f>+'CTECC Exhibit B'!G93</f>
        <v>4965233</v>
      </c>
      <c r="I23" s="558">
        <f>+'CTECC Exhibit B'!G157</f>
        <v>4446009</v>
      </c>
      <c r="J23" s="558">
        <f>+'CTECC Exhibit B'!G177</f>
        <v>4001293</v>
      </c>
      <c r="K23" s="558">
        <f>+'CTECC Exhibit B'!G197</f>
        <v>284374</v>
      </c>
      <c r="L23" s="567">
        <f>SUM(H23:K23)</f>
        <v>13696909</v>
      </c>
      <c r="M23" s="568">
        <f>+L23-F23</f>
        <v>1152532</v>
      </c>
      <c r="N23" s="569">
        <f>M23/F23</f>
        <v>9.1899999999999996E-2</v>
      </c>
    </row>
    <row r="24" spans="1:14" ht="27.6" customHeight="1" x14ac:dyDescent="0.25">
      <c r="A24" s="557" t="s">
        <v>30</v>
      </c>
      <c r="B24" s="558">
        <v>691543</v>
      </c>
      <c r="C24" s="558">
        <v>895490</v>
      </c>
      <c r="D24" s="558">
        <v>673849</v>
      </c>
      <c r="E24" s="558">
        <v>87959</v>
      </c>
      <c r="F24" s="567">
        <f>SUM(B24:E24)</f>
        <v>2348841</v>
      </c>
      <c r="G24" s="557" t="s">
        <v>30</v>
      </c>
      <c r="H24" s="558">
        <f>+'CTECC Exhibit B'!M93</f>
        <v>646488</v>
      </c>
      <c r="I24" s="558">
        <f>+'CTECC Exhibit B'!M157</f>
        <v>995669</v>
      </c>
      <c r="J24" s="558">
        <f>+'CTECC Exhibit B'!M177</f>
        <v>795629</v>
      </c>
      <c r="K24" s="558">
        <f>+'CTECC Exhibit B'!M197</f>
        <v>85961</v>
      </c>
      <c r="L24" s="567">
        <f>SUM(H24:K24)</f>
        <v>2523747</v>
      </c>
      <c r="M24" s="568">
        <f>+L24-F24</f>
        <v>174906</v>
      </c>
      <c r="N24" s="569">
        <f>M24/F24</f>
        <v>7.4499999999999997E-2</v>
      </c>
    </row>
    <row r="25" spans="1:14" ht="27.6" customHeight="1" x14ac:dyDescent="0.25">
      <c r="A25" s="557" t="s">
        <v>3</v>
      </c>
      <c r="B25" s="558">
        <v>143309</v>
      </c>
      <c r="C25" s="558">
        <v>912274</v>
      </c>
      <c r="D25" s="558">
        <v>56854</v>
      </c>
      <c r="E25" s="558">
        <v>18798</v>
      </c>
      <c r="F25" s="567">
        <f>SUM(B25:E25)</f>
        <v>1131235</v>
      </c>
      <c r="G25" s="557" t="s">
        <v>3</v>
      </c>
      <c r="H25" s="558">
        <f>+'CTECC Exhibit B'!N93</f>
        <v>147037</v>
      </c>
      <c r="I25" s="558">
        <f>+'CTECC Exhibit B'!N157</f>
        <v>985513</v>
      </c>
      <c r="J25" s="558">
        <f>+'CTECC Exhibit B'!N177</f>
        <v>65514</v>
      </c>
      <c r="K25" s="558">
        <f>+'CTECC Exhibit B'!N197</f>
        <v>22246</v>
      </c>
      <c r="L25" s="567">
        <f>SUM(H25:K25)</f>
        <v>1220310</v>
      </c>
      <c r="M25" s="568">
        <f>+L25-F25</f>
        <v>89075</v>
      </c>
      <c r="N25" s="569">
        <f>M25/F25</f>
        <v>7.8700000000000006E-2</v>
      </c>
    </row>
    <row r="26" spans="1:14" ht="27.6" customHeight="1" x14ac:dyDescent="0.25">
      <c r="A26" s="557" t="s">
        <v>4</v>
      </c>
      <c r="B26" s="558">
        <v>162251</v>
      </c>
      <c r="C26" s="558">
        <v>402317</v>
      </c>
      <c r="D26" s="558">
        <v>15276</v>
      </c>
      <c r="E26" s="558">
        <v>22862</v>
      </c>
      <c r="F26" s="567">
        <f>SUM(B26:E26)</f>
        <v>602706</v>
      </c>
      <c r="G26" s="557" t="s">
        <v>4</v>
      </c>
      <c r="H26" s="558">
        <f>+'CTECC Exhibit B'!O93</f>
        <v>47074</v>
      </c>
      <c r="I26" s="558">
        <f>+'CTECC Exhibit B'!O157</f>
        <v>417879</v>
      </c>
      <c r="J26" s="558">
        <f>+'CTECC Exhibit B'!O177</f>
        <v>5814</v>
      </c>
      <c r="K26" s="558">
        <f>+'CTECC Exhibit B'!O197</f>
        <v>16101</v>
      </c>
      <c r="L26" s="567">
        <f>SUM(H26:K26)</f>
        <v>486868</v>
      </c>
      <c r="M26" s="568">
        <f>+L26-F26</f>
        <v>-115838</v>
      </c>
      <c r="N26" s="569">
        <f>M26/F26</f>
        <v>-0.19220000000000001</v>
      </c>
    </row>
    <row r="27" spans="1:14" ht="27.6" customHeight="1" x14ac:dyDescent="0.25">
      <c r="A27" s="557" t="s">
        <v>92</v>
      </c>
      <c r="B27" s="561">
        <f>SUM(B23:B26)</f>
        <v>5503776</v>
      </c>
      <c r="C27" s="561">
        <f>SUM(C23:C26)</f>
        <v>6917635</v>
      </c>
      <c r="D27" s="561">
        <f>SUM(D23:D26)</f>
        <v>3844041</v>
      </c>
      <c r="E27" s="561">
        <f>SUM(E23:E26)</f>
        <v>361707</v>
      </c>
      <c r="F27" s="567">
        <f>SUM(B27:E27)</f>
        <v>16627159</v>
      </c>
      <c r="G27" s="557" t="s">
        <v>92</v>
      </c>
      <c r="H27" s="561">
        <f>SUM(H23:H26)</f>
        <v>5805832</v>
      </c>
      <c r="I27" s="561">
        <f>SUM(I23:I26)</f>
        <v>6845070</v>
      </c>
      <c r="J27" s="561">
        <f>SUM(J23:J26)</f>
        <v>4868250</v>
      </c>
      <c r="K27" s="561">
        <f>SUM(K23:K26)</f>
        <v>408682</v>
      </c>
      <c r="L27" s="567">
        <f>SUM(H27:K27)</f>
        <v>17927834</v>
      </c>
      <c r="M27" s="570">
        <f>+L27-F27</f>
        <v>1300675</v>
      </c>
      <c r="N27" s="571">
        <f>M27/F27</f>
        <v>7.8200000000000006E-2</v>
      </c>
    </row>
    <row r="28" spans="1:14" x14ac:dyDescent="0.25">
      <c r="B28" s="582"/>
      <c r="C28" s="582"/>
      <c r="D28" s="582"/>
      <c r="E28" s="582"/>
      <c r="F28" s="582"/>
      <c r="H28" s="582"/>
      <c r="I28" s="582"/>
      <c r="J28" s="582"/>
      <c r="K28" s="582"/>
      <c r="L28" s="582"/>
    </row>
    <row r="29" spans="1:14" ht="25.35" customHeight="1" x14ac:dyDescent="0.25">
      <c r="B29" s="582"/>
      <c r="C29" s="582"/>
      <c r="D29" s="582"/>
      <c r="E29" s="582"/>
      <c r="F29" s="582"/>
      <c r="H29" s="582"/>
      <c r="I29" s="582"/>
      <c r="J29" s="582"/>
      <c r="K29" s="582"/>
    </row>
    <row r="30" spans="1:14" ht="27.6" customHeight="1" x14ac:dyDescent="0.25">
      <c r="E30" s="572"/>
    </row>
    <row r="31" spans="1:14" ht="27.6" customHeight="1" x14ac:dyDescent="0.25">
      <c r="A31" s="939" t="s">
        <v>361</v>
      </c>
      <c r="B31" s="943"/>
      <c r="C31" s="581"/>
      <c r="D31" s="581"/>
      <c r="E31" s="581"/>
      <c r="F31" s="581"/>
      <c r="G31" s="939" t="s">
        <v>361</v>
      </c>
      <c r="H31" s="943"/>
    </row>
    <row r="32" spans="1:14" ht="27.6" customHeight="1" x14ac:dyDescent="0.25">
      <c r="A32" s="934" t="s">
        <v>49</v>
      </c>
      <c r="B32" s="934"/>
      <c r="C32" s="564"/>
      <c r="D32" s="564"/>
      <c r="E32" s="564"/>
      <c r="F32" s="564"/>
      <c r="G32" s="934" t="s">
        <v>50</v>
      </c>
      <c r="H32" s="934"/>
      <c r="I32" s="546"/>
      <c r="J32" s="547"/>
      <c r="K32" s="547"/>
      <c r="L32" s="547"/>
      <c r="M32" s="547"/>
    </row>
    <row r="33" spans="1:14" ht="27.6" customHeight="1" x14ac:dyDescent="0.25">
      <c r="A33" s="557" t="s">
        <v>116</v>
      </c>
      <c r="B33" s="573">
        <v>1971474</v>
      </c>
      <c r="C33" s="574"/>
      <c r="D33" s="574"/>
      <c r="E33" s="574"/>
      <c r="F33" s="574"/>
      <c r="G33" s="557" t="s">
        <v>116</v>
      </c>
      <c r="H33" s="575">
        <f>+'CTECC Exhibit B'!G202</f>
        <v>2556606</v>
      </c>
      <c r="I33" s="622"/>
      <c r="J33" s="621"/>
      <c r="K33" s="576"/>
      <c r="L33" s="576"/>
      <c r="M33" s="576"/>
    </row>
    <row r="34" spans="1:14" ht="27.6" customHeight="1" x14ac:dyDescent="0.25">
      <c r="A34" s="557" t="s">
        <v>30</v>
      </c>
      <c r="B34" s="573">
        <v>348213</v>
      </c>
      <c r="C34" s="574"/>
      <c r="D34" s="574"/>
      <c r="E34" s="574"/>
      <c r="F34" s="574"/>
      <c r="G34" s="557" t="s">
        <v>30</v>
      </c>
      <c r="H34" s="575">
        <f>+'CTECC Exhibit B'!M204</f>
        <v>155474</v>
      </c>
      <c r="I34" s="622"/>
      <c r="J34" s="621"/>
      <c r="K34" s="576"/>
      <c r="L34" s="576"/>
      <c r="M34" s="576"/>
    </row>
    <row r="35" spans="1:14" ht="27.6" customHeight="1" x14ac:dyDescent="0.25">
      <c r="A35" s="557" t="s">
        <v>3</v>
      </c>
      <c r="B35" s="573">
        <v>17993</v>
      </c>
      <c r="C35" s="574"/>
      <c r="D35" s="574"/>
      <c r="E35" s="574"/>
      <c r="F35" s="574"/>
      <c r="G35" s="557" t="s">
        <v>3</v>
      </c>
      <c r="H35" s="575">
        <f>+'CTECC Exhibit B'!N204</f>
        <v>9799</v>
      </c>
      <c r="I35" s="622"/>
      <c r="J35" s="621"/>
      <c r="K35" s="576"/>
      <c r="L35" s="576"/>
      <c r="M35" s="576"/>
    </row>
    <row r="36" spans="1:14" ht="27.6" customHeight="1" x14ac:dyDescent="0.25">
      <c r="A36" s="557" t="s">
        <v>4</v>
      </c>
      <c r="B36" s="573">
        <v>8805</v>
      </c>
      <c r="C36" s="574"/>
      <c r="D36" s="574"/>
      <c r="E36" s="574"/>
      <c r="F36" s="574"/>
      <c r="G36" s="557" t="s">
        <v>4</v>
      </c>
      <c r="H36" s="575">
        <f>+'CTECC Exhibit B'!O204</f>
        <v>4297</v>
      </c>
      <c r="I36" s="622"/>
      <c r="J36" s="621"/>
      <c r="K36" s="576"/>
      <c r="L36" s="576"/>
      <c r="M36" s="576"/>
    </row>
    <row r="37" spans="1:14" ht="25.35" customHeight="1" x14ac:dyDescent="0.25">
      <c r="A37" s="557" t="s">
        <v>92</v>
      </c>
      <c r="B37" s="720">
        <f>SUM(B33:B36)</f>
        <v>2346485</v>
      </c>
      <c r="C37" s="574"/>
      <c r="D37" s="574"/>
      <c r="E37" s="574"/>
      <c r="F37" s="574"/>
      <c r="G37" s="557" t="s">
        <v>92</v>
      </c>
      <c r="H37" s="721">
        <f>SUM(H33:H36)</f>
        <v>2726176</v>
      </c>
      <c r="I37" s="622"/>
      <c r="J37" s="621"/>
      <c r="K37" s="576"/>
      <c r="L37" s="576"/>
      <c r="M37" s="576"/>
    </row>
    <row r="38" spans="1:14" x14ac:dyDescent="0.25">
      <c r="A38" s="577"/>
      <c r="B38" s="577"/>
      <c r="C38" s="577"/>
      <c r="D38" s="577"/>
      <c r="E38" s="577"/>
      <c r="F38" s="577"/>
      <c r="G38" s="577"/>
      <c r="H38" s="577"/>
      <c r="I38" s="577"/>
    </row>
    <row r="39" spans="1:14" s="417" customFormat="1" ht="20.25" x14ac:dyDescent="0.3">
      <c r="A39" s="669" t="s">
        <v>335</v>
      </c>
      <c r="B39" s="577"/>
      <c r="D39" s="658"/>
      <c r="E39" s="658"/>
      <c r="F39" s="658"/>
      <c r="G39" s="658"/>
      <c r="H39" s="659"/>
      <c r="I39" s="659"/>
      <c r="J39" s="659"/>
      <c r="K39" s="659"/>
      <c r="L39" s="659"/>
    </row>
    <row r="40" spans="1:14" s="417" customFormat="1" ht="20.25" x14ac:dyDescent="0.3">
      <c r="A40" s="681" t="s">
        <v>343</v>
      </c>
      <c r="B40" s="682"/>
      <c r="C40" s="682"/>
      <c r="D40" s="683"/>
      <c r="E40" s="683"/>
      <c r="F40" s="683"/>
      <c r="G40" s="683"/>
      <c r="H40" s="684"/>
      <c r="I40" s="684"/>
      <c r="J40" s="684"/>
      <c r="K40" s="684"/>
      <c r="L40" s="684"/>
      <c r="M40" s="684"/>
      <c r="N40" s="685"/>
    </row>
    <row r="41" spans="1:14" s="417" customFormat="1" ht="20.25" x14ac:dyDescent="0.3">
      <c r="A41" s="681"/>
      <c r="B41" s="682"/>
      <c r="C41" s="682"/>
      <c r="D41" s="683"/>
      <c r="E41" s="683"/>
      <c r="F41" s="683"/>
      <c r="G41" s="683"/>
      <c r="H41" s="684"/>
      <c r="I41" s="684"/>
      <c r="J41" s="684"/>
      <c r="K41" s="684"/>
      <c r="L41" s="684"/>
      <c r="M41" s="684"/>
      <c r="N41" s="685"/>
    </row>
    <row r="42" spans="1:14" s="417" customFormat="1" ht="21" x14ac:dyDescent="0.35">
      <c r="A42" s="694" t="s">
        <v>593</v>
      </c>
      <c r="B42" s="686"/>
      <c r="C42" s="854" t="str">
        <f>"$"&amp;ROUND(+I16/1000000,3)&amp;"M"</f>
        <v>$1.68M</v>
      </c>
      <c r="D42" s="686"/>
      <c r="E42" s="686"/>
      <c r="F42" s="683"/>
      <c r="G42" s="683"/>
      <c r="H42" s="687"/>
      <c r="I42" s="684"/>
      <c r="J42" s="684"/>
      <c r="K42" s="684"/>
      <c r="L42" s="684"/>
      <c r="M42" s="684"/>
      <c r="N42" s="685"/>
    </row>
    <row r="43" spans="1:14" s="417" customFormat="1" ht="21" x14ac:dyDescent="0.3">
      <c r="A43" s="657"/>
      <c r="B43" s="686"/>
      <c r="C43" s="686"/>
      <c r="D43" s="686"/>
      <c r="E43" s="686"/>
      <c r="F43" s="683"/>
      <c r="G43" s="683"/>
      <c r="H43" s="687"/>
      <c r="I43" s="684"/>
      <c r="J43" s="684"/>
      <c r="K43" s="684"/>
      <c r="L43" s="684"/>
      <c r="M43" s="684"/>
      <c r="N43" s="685"/>
    </row>
    <row r="44" spans="1:14" s="417" customFormat="1" ht="21" x14ac:dyDescent="0.3">
      <c r="A44" s="695" t="s">
        <v>594</v>
      </c>
      <c r="B44" s="686"/>
      <c r="C44" s="686"/>
      <c r="D44" s="686"/>
      <c r="E44" s="686"/>
      <c r="F44" s="683"/>
      <c r="G44" s="683"/>
      <c r="H44" s="687"/>
      <c r="I44" s="684"/>
      <c r="J44" s="684"/>
      <c r="K44" s="684"/>
      <c r="L44" s="684"/>
      <c r="M44" s="684"/>
      <c r="N44" s="685"/>
    </row>
    <row r="45" spans="1:14" s="417" customFormat="1" ht="20.25" x14ac:dyDescent="0.3">
      <c r="A45" s="696" t="s">
        <v>616</v>
      </c>
      <c r="B45" s="686"/>
      <c r="C45" s="686"/>
      <c r="D45" s="686"/>
      <c r="E45" s="686"/>
      <c r="F45" s="683"/>
      <c r="G45" s="683"/>
      <c r="H45" s="684"/>
      <c r="I45" s="684"/>
      <c r="J45" s="684"/>
      <c r="K45" s="684"/>
      <c r="L45" s="684"/>
      <c r="M45" s="684"/>
      <c r="N45" s="685"/>
    </row>
    <row r="46" spans="1:14" s="417" customFormat="1" ht="20.25" x14ac:dyDescent="0.3">
      <c r="A46" s="696" t="s">
        <v>617</v>
      </c>
      <c r="B46" s="686"/>
      <c r="C46" s="686"/>
      <c r="D46" s="686"/>
      <c r="E46" s="686"/>
      <c r="F46" s="683"/>
      <c r="G46" s="683"/>
      <c r="H46" s="684"/>
      <c r="I46" s="684"/>
      <c r="J46" s="684"/>
      <c r="K46" s="684"/>
      <c r="L46" s="684"/>
      <c r="M46" s="684"/>
      <c r="N46" s="685"/>
    </row>
    <row r="47" spans="1:14" s="417" customFormat="1" ht="20.25" x14ac:dyDescent="0.3">
      <c r="A47" s="660"/>
      <c r="B47" s="686"/>
      <c r="C47" s="686"/>
      <c r="D47" s="686"/>
      <c r="E47" s="686"/>
      <c r="F47" s="683"/>
      <c r="G47" s="683"/>
      <c r="H47" s="685"/>
      <c r="I47" s="684"/>
      <c r="J47" s="684"/>
      <c r="K47" s="684"/>
      <c r="L47" s="684"/>
      <c r="M47" s="684"/>
      <c r="N47" s="685"/>
    </row>
    <row r="48" spans="1:14" s="417" customFormat="1" ht="21" x14ac:dyDescent="0.3">
      <c r="A48" s="695" t="s">
        <v>595</v>
      </c>
      <c r="B48" s="686"/>
      <c r="C48" s="686"/>
      <c r="D48" s="686"/>
      <c r="E48" s="686"/>
      <c r="F48" s="683"/>
      <c r="G48" s="683"/>
      <c r="H48" s="684"/>
      <c r="I48" s="684"/>
      <c r="J48" s="684"/>
      <c r="K48" s="684"/>
      <c r="L48" s="684"/>
      <c r="M48" s="684"/>
      <c r="N48" s="685"/>
    </row>
    <row r="49" spans="1:14" s="417" customFormat="1" ht="20.25" x14ac:dyDescent="0.3">
      <c r="A49" s="696" t="s">
        <v>618</v>
      </c>
      <c r="B49" s="686"/>
      <c r="C49" s="686"/>
      <c r="D49" s="686"/>
      <c r="E49" s="686"/>
      <c r="F49" s="683"/>
      <c r="G49" s="683"/>
      <c r="H49" s="684"/>
      <c r="I49" s="684"/>
      <c r="J49" s="684"/>
      <c r="K49" s="684"/>
      <c r="L49" s="684"/>
      <c r="M49" s="684"/>
      <c r="N49" s="685"/>
    </row>
    <row r="50" spans="1:14" s="417" customFormat="1" ht="20.25" x14ac:dyDescent="0.3">
      <c r="A50" s="696" t="s">
        <v>619</v>
      </c>
      <c r="B50" s="686"/>
      <c r="C50" s="686"/>
      <c r="D50" s="686"/>
      <c r="E50" s="686"/>
      <c r="F50" s="683"/>
      <c r="G50" s="683"/>
      <c r="H50" s="684"/>
      <c r="I50" s="684"/>
      <c r="J50" s="684"/>
      <c r="K50" s="684"/>
      <c r="L50" s="684"/>
      <c r="M50" s="684"/>
      <c r="N50" s="685"/>
    </row>
    <row r="51" spans="1:14" s="417" customFormat="1" ht="20.25" x14ac:dyDescent="0.3">
      <c r="A51" s="696" t="s">
        <v>625</v>
      </c>
      <c r="B51" s="685"/>
      <c r="C51" s="686"/>
      <c r="D51" s="686"/>
      <c r="E51" s="686"/>
      <c r="F51" s="683"/>
      <c r="G51" s="683"/>
      <c r="H51" s="684"/>
      <c r="I51" s="684"/>
      <c r="J51" s="684"/>
      <c r="K51" s="684"/>
      <c r="L51" s="684"/>
      <c r="M51" s="684"/>
      <c r="N51" s="685"/>
    </row>
    <row r="52" spans="1:14" s="417" customFormat="1" ht="20.25" x14ac:dyDescent="0.3">
      <c r="A52" s="696" t="s">
        <v>613</v>
      </c>
      <c r="B52" s="685"/>
      <c r="C52" s="686"/>
      <c r="D52" s="686"/>
      <c r="E52" s="686"/>
      <c r="F52" s="683"/>
      <c r="G52" s="683"/>
      <c r="H52" s="684"/>
      <c r="I52" s="684"/>
      <c r="J52" s="684"/>
      <c r="K52" s="684"/>
      <c r="L52" s="684"/>
      <c r="M52" s="684"/>
      <c r="N52" s="685"/>
    </row>
    <row r="53" spans="1:14" s="417" customFormat="1" ht="20.25" x14ac:dyDescent="0.3">
      <c r="A53" s="696" t="s">
        <v>620</v>
      </c>
      <c r="B53" s="686"/>
      <c r="C53" s="686"/>
      <c r="D53" s="686"/>
      <c r="E53" s="686"/>
      <c r="F53" s="683"/>
      <c r="G53" s="683"/>
      <c r="H53" s="684"/>
      <c r="I53" s="684"/>
      <c r="J53" s="684"/>
      <c r="K53" s="684"/>
      <c r="L53" s="684"/>
      <c r="M53" s="684"/>
      <c r="N53" s="685"/>
    </row>
    <row r="54" spans="1:14" s="417" customFormat="1" ht="20.25" x14ac:dyDescent="0.3">
      <c r="A54" s="696" t="s">
        <v>614</v>
      </c>
      <c r="B54" s="685"/>
      <c r="C54" s="686"/>
      <c r="D54" s="686"/>
      <c r="E54" s="686"/>
      <c r="F54" s="683"/>
      <c r="G54" s="683"/>
      <c r="H54" s="684"/>
      <c r="I54" s="684"/>
      <c r="J54" s="684"/>
      <c r="K54" s="684"/>
      <c r="L54" s="684"/>
      <c r="M54" s="684"/>
      <c r="N54" s="685"/>
    </row>
    <row r="55" spans="1:14" s="417" customFormat="1" ht="20.25" x14ac:dyDescent="0.3">
      <c r="A55" s="696" t="s">
        <v>615</v>
      </c>
      <c r="B55" s="686"/>
      <c r="C55" s="686"/>
      <c r="D55" s="686"/>
      <c r="E55" s="686"/>
      <c r="F55" s="683"/>
      <c r="G55" s="683"/>
      <c r="H55" s="684"/>
      <c r="I55" s="684"/>
      <c r="J55" s="684"/>
      <c r="K55" s="684"/>
      <c r="L55" s="684"/>
      <c r="M55" s="684"/>
      <c r="N55" s="685"/>
    </row>
    <row r="56" spans="1:14" s="417" customFormat="1" ht="20.25" x14ac:dyDescent="0.3">
      <c r="A56" s="696" t="s">
        <v>623</v>
      </c>
      <c r="B56" s="686"/>
      <c r="C56" s="686"/>
      <c r="D56" s="686"/>
      <c r="E56" s="686"/>
      <c r="F56" s="683"/>
      <c r="G56" s="683"/>
      <c r="H56" s="684"/>
      <c r="I56" s="684"/>
      <c r="J56" s="684"/>
      <c r="K56" s="684"/>
      <c r="L56" s="684"/>
      <c r="M56" s="684"/>
      <c r="N56" s="685"/>
    </row>
    <row r="57" spans="1:14" s="417" customFormat="1" ht="20.25" x14ac:dyDescent="0.3">
      <c r="A57" s="696" t="s">
        <v>628</v>
      </c>
      <c r="B57" s="688"/>
      <c r="C57" s="688"/>
      <c r="D57" s="688"/>
      <c r="E57" s="688"/>
      <c r="F57" s="689"/>
      <c r="G57" s="689"/>
      <c r="H57" s="690"/>
      <c r="I57" s="690"/>
      <c r="J57" s="690"/>
      <c r="K57" s="690"/>
      <c r="L57" s="690"/>
      <c r="M57" s="690"/>
      <c r="N57" s="691"/>
    </row>
    <row r="58" spans="1:14" s="578" customFormat="1" ht="20.25" x14ac:dyDescent="0.3">
      <c r="A58" s="696" t="s">
        <v>621</v>
      </c>
      <c r="B58" s="686"/>
      <c r="C58" s="686"/>
      <c r="D58" s="686"/>
      <c r="E58" s="686"/>
      <c r="F58" s="683"/>
      <c r="G58" s="683"/>
      <c r="H58" s="684"/>
      <c r="I58" s="684"/>
      <c r="J58" s="684"/>
      <c r="K58" s="684"/>
      <c r="L58" s="684"/>
      <c r="M58" s="684"/>
      <c r="N58" s="685"/>
    </row>
    <row r="59" spans="1:14" s="417" customFormat="1" ht="20.25" x14ac:dyDescent="0.3">
      <c r="A59" s="696" t="s">
        <v>622</v>
      </c>
      <c r="B59" s="688"/>
      <c r="C59" s="688"/>
      <c r="D59" s="688"/>
      <c r="E59" s="688"/>
      <c r="F59" s="689"/>
      <c r="G59" s="689"/>
      <c r="H59" s="690"/>
      <c r="I59" s="690"/>
      <c r="J59" s="690"/>
      <c r="K59" s="690"/>
      <c r="L59" s="690"/>
      <c r="M59" s="690"/>
      <c r="N59" s="691"/>
    </row>
    <row r="60" spans="1:14" s="417" customFormat="1" ht="20.25" x14ac:dyDescent="0.3">
      <c r="A60" s="696" t="s">
        <v>626</v>
      </c>
      <c r="B60" s="686"/>
      <c r="C60" s="686"/>
      <c r="D60" s="686"/>
      <c r="E60" s="686"/>
      <c r="F60" s="683"/>
      <c r="G60" s="683"/>
      <c r="H60" s="684"/>
      <c r="I60" s="684"/>
      <c r="J60" s="684"/>
      <c r="K60" s="684"/>
      <c r="L60" s="684"/>
      <c r="M60" s="684"/>
      <c r="N60" s="685"/>
    </row>
    <row r="61" spans="1:14" s="417" customFormat="1" ht="20.25" x14ac:dyDescent="0.3">
      <c r="A61" s="660"/>
      <c r="B61" s="686"/>
      <c r="C61" s="686"/>
      <c r="D61" s="686"/>
      <c r="E61" s="686"/>
      <c r="F61" s="683"/>
      <c r="G61" s="683"/>
      <c r="H61" s="684"/>
      <c r="I61" s="684"/>
      <c r="J61" s="684"/>
      <c r="K61" s="684"/>
      <c r="L61" s="684"/>
      <c r="M61" s="684"/>
      <c r="N61" s="685"/>
    </row>
    <row r="62" spans="1:14" s="417" customFormat="1" ht="21" x14ac:dyDescent="0.3">
      <c r="A62" s="695" t="s">
        <v>597</v>
      </c>
      <c r="B62" s="692"/>
      <c r="C62" s="686"/>
      <c r="D62" s="686"/>
      <c r="E62" s="686"/>
      <c r="F62" s="683"/>
      <c r="G62" s="683"/>
      <c r="H62" s="684"/>
      <c r="I62" s="684"/>
      <c r="J62" s="684"/>
      <c r="K62" s="684"/>
      <c r="L62" s="684"/>
      <c r="M62" s="684"/>
      <c r="N62" s="685"/>
    </row>
    <row r="63" spans="1:14" s="417" customFormat="1" ht="20.25" x14ac:dyDescent="0.3">
      <c r="A63" s="696" t="s">
        <v>629</v>
      </c>
      <c r="B63" s="692"/>
      <c r="C63" s="686"/>
      <c r="D63" s="686"/>
      <c r="E63" s="686"/>
      <c r="F63" s="683"/>
      <c r="G63" s="683"/>
      <c r="H63" s="684"/>
      <c r="I63" s="684"/>
      <c r="J63" s="684"/>
      <c r="K63" s="684"/>
      <c r="L63" s="684"/>
      <c r="M63" s="684"/>
      <c r="N63" s="685"/>
    </row>
    <row r="64" spans="1:14" s="417" customFormat="1" ht="20.25" x14ac:dyDescent="0.3">
      <c r="A64" s="696" t="s">
        <v>630</v>
      </c>
      <c r="B64" s="692"/>
      <c r="C64" s="686"/>
      <c r="D64" s="686"/>
      <c r="E64" s="686"/>
      <c r="F64" s="683"/>
      <c r="G64" s="683"/>
      <c r="H64" s="684"/>
      <c r="I64" s="684"/>
      <c r="J64" s="684"/>
      <c r="K64" s="684"/>
      <c r="L64" s="684"/>
      <c r="M64" s="684"/>
      <c r="N64" s="685"/>
    </row>
    <row r="65" spans="1:14" s="417" customFormat="1" ht="20.25" x14ac:dyDescent="0.3">
      <c r="A65" s="696" t="s">
        <v>631</v>
      </c>
      <c r="B65" s="692"/>
      <c r="C65" s="686"/>
      <c r="D65" s="686"/>
      <c r="E65" s="686"/>
      <c r="F65" s="683"/>
      <c r="G65" s="683"/>
      <c r="H65" s="684"/>
      <c r="I65" s="684"/>
      <c r="J65" s="684"/>
      <c r="K65" s="684"/>
      <c r="L65" s="684"/>
      <c r="M65" s="684"/>
      <c r="N65" s="685"/>
    </row>
    <row r="66" spans="1:14" s="417" customFormat="1" ht="20.25" x14ac:dyDescent="0.3">
      <c r="A66" s="696" t="s">
        <v>632</v>
      </c>
      <c r="B66" s="692"/>
      <c r="C66" s="686"/>
      <c r="D66" s="686"/>
      <c r="E66" s="686"/>
      <c r="F66" s="683"/>
      <c r="G66" s="683"/>
      <c r="H66" s="684"/>
      <c r="I66" s="684"/>
      <c r="J66" s="684"/>
      <c r="K66" s="684"/>
      <c r="L66" s="684"/>
      <c r="M66" s="684"/>
      <c r="N66" s="685"/>
    </row>
    <row r="67" spans="1:14" s="417" customFormat="1" ht="20.25" x14ac:dyDescent="0.3">
      <c r="A67" s="696" t="s">
        <v>633</v>
      </c>
      <c r="B67" s="692"/>
      <c r="C67" s="686"/>
      <c r="D67" s="686"/>
      <c r="E67" s="686"/>
      <c r="F67" s="683"/>
      <c r="G67" s="683"/>
      <c r="H67" s="684"/>
      <c r="I67" s="684"/>
      <c r="J67" s="684"/>
      <c r="K67" s="684"/>
      <c r="L67" s="684"/>
      <c r="M67" s="684"/>
      <c r="N67" s="685"/>
    </row>
    <row r="68" spans="1:14" s="417" customFormat="1" ht="20.25" x14ac:dyDescent="0.3">
      <c r="A68" s="696" t="s">
        <v>635</v>
      </c>
      <c r="B68" s="692"/>
      <c r="C68" s="686"/>
      <c r="D68" s="686"/>
      <c r="E68" s="686"/>
      <c r="F68" s="683"/>
      <c r="G68" s="683"/>
      <c r="H68" s="684"/>
      <c r="I68" s="684"/>
      <c r="J68" s="684"/>
      <c r="K68" s="684"/>
      <c r="L68" s="684"/>
      <c r="M68" s="684"/>
      <c r="N68" s="685"/>
    </row>
    <row r="69" spans="1:14" s="417" customFormat="1" ht="20.25" x14ac:dyDescent="0.3">
      <c r="A69" s="696" t="s">
        <v>634</v>
      </c>
      <c r="B69" s="686"/>
      <c r="C69" s="686"/>
      <c r="D69" s="686"/>
      <c r="E69" s="686"/>
      <c r="F69" s="683"/>
      <c r="G69" s="683"/>
      <c r="H69" s="684"/>
      <c r="I69" s="684"/>
      <c r="J69" s="684"/>
      <c r="K69" s="684"/>
      <c r="L69" s="684"/>
      <c r="M69" s="684"/>
      <c r="N69" s="685"/>
    </row>
    <row r="70" spans="1:14" s="417" customFormat="1" ht="20.25" x14ac:dyDescent="0.3">
      <c r="A70" s="660"/>
      <c r="B70" s="688"/>
      <c r="C70" s="688"/>
      <c r="D70" s="688"/>
      <c r="E70" s="688"/>
      <c r="F70" s="689"/>
      <c r="G70" s="689"/>
      <c r="H70" s="690"/>
      <c r="I70" s="690"/>
      <c r="J70" s="690"/>
      <c r="K70" s="690"/>
      <c r="L70" s="690"/>
      <c r="M70" s="690"/>
      <c r="N70" s="691"/>
    </row>
    <row r="71" spans="1:14" s="578" customFormat="1" ht="21" x14ac:dyDescent="0.3">
      <c r="A71" s="695" t="s">
        <v>596</v>
      </c>
      <c r="B71" s="661"/>
      <c r="C71" s="662"/>
      <c r="D71" s="662"/>
      <c r="E71" s="662"/>
      <c r="F71" s="663"/>
      <c r="G71" s="663"/>
      <c r="H71" s="664"/>
      <c r="I71" s="664"/>
      <c r="J71" s="664"/>
      <c r="K71" s="664"/>
      <c r="L71" s="664"/>
      <c r="M71" s="664"/>
      <c r="N71" s="579"/>
    </row>
    <row r="72" spans="1:14" s="579" customFormat="1" ht="20.25" x14ac:dyDescent="0.3">
      <c r="A72" s="696" t="s">
        <v>636</v>
      </c>
      <c r="B72" s="665"/>
      <c r="C72" s="666"/>
      <c r="D72" s="666"/>
      <c r="E72" s="666"/>
      <c r="F72" s="667"/>
      <c r="G72" s="667"/>
      <c r="H72" s="668"/>
      <c r="I72" s="668"/>
      <c r="J72" s="668"/>
      <c r="K72" s="668"/>
      <c r="L72" s="668"/>
      <c r="M72" s="668"/>
      <c r="N72" s="580"/>
    </row>
    <row r="73" spans="1:14" s="417" customFormat="1" ht="20.25" x14ac:dyDescent="0.3">
      <c r="A73" s="696" t="s">
        <v>637</v>
      </c>
      <c r="B73" s="692"/>
      <c r="C73" s="686"/>
      <c r="D73" s="686"/>
      <c r="E73" s="686"/>
      <c r="F73" s="683"/>
      <c r="G73" s="683"/>
      <c r="H73" s="684"/>
      <c r="I73" s="684"/>
      <c r="J73" s="684"/>
      <c r="K73" s="684"/>
      <c r="L73" s="684"/>
      <c r="M73" s="684"/>
      <c r="N73" s="685"/>
    </row>
    <row r="74" spans="1:14" s="417" customFormat="1" ht="20.25" x14ac:dyDescent="0.3">
      <c r="A74" s="696" t="s">
        <v>638</v>
      </c>
      <c r="B74" s="661"/>
      <c r="C74" s="662"/>
      <c r="D74" s="662"/>
      <c r="E74" s="662"/>
      <c r="F74" s="663"/>
      <c r="G74" s="663"/>
      <c r="H74" s="664"/>
      <c r="I74" s="664"/>
      <c r="J74" s="664"/>
      <c r="K74" s="664"/>
      <c r="L74" s="664"/>
      <c r="M74" s="664"/>
      <c r="N74" s="579"/>
    </row>
    <row r="75" spans="1:14" s="579" customFormat="1" ht="20.25" x14ac:dyDescent="0.3">
      <c r="A75" s="696" t="s">
        <v>639</v>
      </c>
      <c r="B75" s="665"/>
      <c r="C75" s="666"/>
      <c r="D75" s="666"/>
      <c r="E75" s="666"/>
      <c r="F75" s="667"/>
      <c r="G75" s="667"/>
      <c r="H75" s="668"/>
      <c r="I75" s="668"/>
      <c r="J75" s="668"/>
      <c r="K75" s="668"/>
      <c r="L75" s="668"/>
      <c r="M75" s="668"/>
      <c r="N75" s="580"/>
    </row>
    <row r="76" spans="1:14" s="579" customFormat="1" ht="20.25" x14ac:dyDescent="0.3">
      <c r="A76" s="696" t="s">
        <v>640</v>
      </c>
      <c r="B76" s="665"/>
      <c r="C76" s="666"/>
      <c r="D76" s="666"/>
      <c r="E76" s="666"/>
      <c r="F76" s="667"/>
      <c r="G76" s="667"/>
      <c r="H76" s="668"/>
      <c r="I76" s="668"/>
      <c r="J76" s="668"/>
      <c r="K76" s="668"/>
      <c r="L76" s="668"/>
      <c r="M76" s="668"/>
      <c r="N76" s="580"/>
    </row>
    <row r="77" spans="1:14" s="417" customFormat="1" ht="20.25" x14ac:dyDescent="0.3">
      <c r="A77" s="660"/>
      <c r="B77" s="686"/>
      <c r="C77" s="686"/>
      <c r="D77" s="686"/>
      <c r="E77" s="686"/>
      <c r="F77" s="683"/>
      <c r="G77" s="683"/>
      <c r="H77" s="684"/>
      <c r="I77" s="684"/>
      <c r="J77" s="684"/>
      <c r="K77" s="684"/>
      <c r="L77" s="684"/>
      <c r="M77" s="684"/>
      <c r="N77" s="685"/>
    </row>
    <row r="78" spans="1:14" s="417" customFormat="1" ht="21" x14ac:dyDescent="0.3">
      <c r="A78" s="695" t="s">
        <v>599</v>
      </c>
      <c r="B78" s="692"/>
      <c r="C78" s="692"/>
      <c r="D78" s="692"/>
      <c r="E78" s="692"/>
      <c r="F78" s="682"/>
      <c r="G78" s="685"/>
      <c r="H78" s="685"/>
      <c r="I78" s="685"/>
      <c r="J78" s="685"/>
      <c r="K78" s="685"/>
      <c r="L78" s="685"/>
      <c r="M78" s="685"/>
      <c r="N78" s="685"/>
    </row>
    <row r="79" spans="1:14" s="417" customFormat="1" ht="20.25" x14ac:dyDescent="0.3">
      <c r="A79" s="679" t="s">
        <v>600</v>
      </c>
      <c r="B79" s="675"/>
      <c r="C79" s="675"/>
      <c r="D79" s="675"/>
      <c r="E79" s="675"/>
      <c r="F79" s="697" t="s">
        <v>598</v>
      </c>
      <c r="G79" s="673"/>
      <c r="H79" s="677"/>
      <c r="I79" s="677"/>
      <c r="J79" s="852" t="s">
        <v>601</v>
      </c>
      <c r="K79" s="674"/>
      <c r="L79" s="674"/>
      <c r="M79" s="674"/>
      <c r="N79" s="674"/>
    </row>
    <row r="80" spans="1:14" s="417" customFormat="1" ht="20.25" x14ac:dyDescent="0.3">
      <c r="A80" s="678" t="s">
        <v>603</v>
      </c>
      <c r="B80" s="675"/>
      <c r="C80" s="675"/>
      <c r="D80" s="675"/>
      <c r="E80" s="675"/>
      <c r="F80" s="672" t="str">
        <f>+A81</f>
        <v>─  911 BUC network appliance refresh [shared]</v>
      </c>
      <c r="G80" s="673"/>
      <c r="H80" s="677"/>
      <c r="I80" s="677"/>
      <c r="J80" s="853" t="str">
        <f>+A83</f>
        <v>─  CTECC &amp; Public Safety Storage Expansion &amp; Refresh [shared]</v>
      </c>
      <c r="K80" s="674"/>
      <c r="L80" s="674"/>
      <c r="M80" s="674"/>
      <c r="N80" s="674"/>
    </row>
    <row r="81" spans="1:14" s="417" customFormat="1" ht="20.25" x14ac:dyDescent="0.3">
      <c r="A81" s="678" t="s">
        <v>604</v>
      </c>
      <c r="B81" s="675"/>
      <c r="C81" s="675"/>
      <c r="D81" s="675"/>
      <c r="E81" s="675"/>
      <c r="F81" s="672" t="str">
        <f t="shared" ref="F81:F82" si="0">+A82</f>
        <v>─  911 BUC Storage SAN Refresh [shared]</v>
      </c>
      <c r="G81" s="673"/>
      <c r="H81" s="674"/>
      <c r="I81" s="674"/>
      <c r="J81" s="853" t="str">
        <f>+A85</f>
        <v>─  Refresh Core Data Switches [shared]</v>
      </c>
      <c r="K81" s="674"/>
      <c r="L81" s="674"/>
      <c r="M81" s="674"/>
      <c r="N81" s="674"/>
    </row>
    <row r="82" spans="1:14" s="417" customFormat="1" ht="20.25" x14ac:dyDescent="0.3">
      <c r="A82" s="678" t="s">
        <v>605</v>
      </c>
      <c r="B82" s="675"/>
      <c r="C82" s="675"/>
      <c r="D82" s="675"/>
      <c r="E82" s="675"/>
      <c r="F82" s="672" t="str">
        <f t="shared" si="0"/>
        <v>─  CTECC &amp; Public Safety Storage Expansion &amp; Refresh [shared]</v>
      </c>
      <c r="G82" s="673"/>
      <c r="H82" s="674"/>
      <c r="I82" s="674"/>
      <c r="J82" s="672"/>
      <c r="K82" s="674"/>
      <c r="L82" s="674"/>
      <c r="M82" s="674"/>
      <c r="N82" s="674"/>
    </row>
    <row r="83" spans="1:14" s="417" customFormat="1" ht="20.25" x14ac:dyDescent="0.3">
      <c r="A83" s="678" t="s">
        <v>606</v>
      </c>
      <c r="B83" s="674"/>
      <c r="C83" s="674"/>
      <c r="D83" s="674"/>
      <c r="E83" s="680"/>
      <c r="F83" s="672" t="str">
        <f>+A85</f>
        <v>─  Refresh Core Data Switches [shared]</v>
      </c>
      <c r="G83" s="676"/>
      <c r="H83" s="673"/>
      <c r="I83" s="673"/>
      <c r="J83" s="852" t="s">
        <v>602</v>
      </c>
      <c r="K83" s="674"/>
      <c r="L83" s="674"/>
      <c r="M83" s="674"/>
      <c r="N83" s="674"/>
    </row>
    <row r="84" spans="1:14" s="417" customFormat="1" ht="20.25" x14ac:dyDescent="0.3">
      <c r="A84" s="678" t="s">
        <v>611</v>
      </c>
      <c r="B84" s="674"/>
      <c r="C84" s="674"/>
      <c r="D84" s="674"/>
      <c r="E84" s="680"/>
      <c r="F84" s="672" t="str">
        <f>+A87</f>
        <v>─  EOC Audio/Visual System Upgrades [shared]</v>
      </c>
      <c r="G84" s="676"/>
      <c r="H84" s="673"/>
      <c r="I84" s="673"/>
      <c r="J84" s="853" t="str">
        <f>+A83</f>
        <v>─  CTECC &amp; Public Safety Storage Expansion &amp; Refresh [shared]</v>
      </c>
      <c r="K84" s="674"/>
      <c r="L84" s="674"/>
      <c r="M84" s="674"/>
      <c r="N84" s="674"/>
    </row>
    <row r="85" spans="1:14" s="417" customFormat="1" ht="20.25" x14ac:dyDescent="0.3">
      <c r="A85" s="678" t="s">
        <v>608</v>
      </c>
      <c r="B85" s="673"/>
      <c r="C85" s="673"/>
      <c r="D85" s="673"/>
      <c r="E85" s="673"/>
      <c r="F85" s="672" t="str">
        <f t="shared" ref="F85" si="1">+A88</f>
        <v>─  Mutual-aid Closet Unit Dispatch (FatPot) [shared]</v>
      </c>
      <c r="G85" s="676"/>
      <c r="H85" s="673"/>
      <c r="I85" s="673"/>
      <c r="J85" s="853" t="str">
        <f>+A85</f>
        <v>─  Refresh Core Data Switches [shared]</v>
      </c>
      <c r="K85" s="673"/>
      <c r="L85" s="673"/>
      <c r="M85" s="673"/>
      <c r="N85" s="674"/>
    </row>
    <row r="86" spans="1:14" s="579" customFormat="1" ht="20.25" x14ac:dyDescent="0.3">
      <c r="A86" s="678" t="s">
        <v>609</v>
      </c>
      <c r="B86" s="673"/>
      <c r="C86" s="673"/>
      <c r="D86" s="673"/>
      <c r="E86" s="673"/>
      <c r="F86" s="672"/>
      <c r="G86" s="673"/>
      <c r="H86" s="673"/>
      <c r="I86" s="673"/>
      <c r="J86" s="672"/>
      <c r="K86" s="682"/>
      <c r="L86" s="682"/>
      <c r="M86" s="682"/>
      <c r="N86" s="674"/>
    </row>
    <row r="87" spans="1:14" s="580" customFormat="1" ht="20.25" x14ac:dyDescent="0.3">
      <c r="A87" s="678" t="s">
        <v>610</v>
      </c>
      <c r="B87" s="673"/>
      <c r="C87" s="673"/>
      <c r="D87" s="673"/>
      <c r="E87" s="673"/>
      <c r="F87" s="671"/>
      <c r="G87" s="674"/>
      <c r="H87" s="673"/>
      <c r="I87" s="673"/>
      <c r="N87" s="674"/>
    </row>
    <row r="88" spans="1:14" s="417" customFormat="1" ht="20.25" x14ac:dyDescent="0.3">
      <c r="A88" s="678" t="s">
        <v>607</v>
      </c>
      <c r="B88" s="673"/>
      <c r="C88" s="673"/>
      <c r="D88" s="673"/>
      <c r="E88" s="682"/>
      <c r="F88" s="682"/>
      <c r="G88" s="685"/>
      <c r="H88" s="682"/>
      <c r="I88" s="682"/>
      <c r="N88" s="674"/>
    </row>
    <row r="89" spans="1:14" s="417" customFormat="1" ht="20.25" x14ac:dyDescent="0.3">
      <c r="A89" s="678"/>
      <c r="B89" s="693"/>
      <c r="C89" s="682"/>
      <c r="D89" s="682"/>
      <c r="E89" s="577"/>
      <c r="F89" s="577"/>
      <c r="H89" s="577"/>
      <c r="I89" s="577"/>
      <c r="N89" s="673"/>
    </row>
    <row r="90" spans="1:14" s="410" customFormat="1" ht="18.75" x14ac:dyDescent="0.25">
      <c r="A90" s="670"/>
      <c r="C90" s="577"/>
      <c r="D90" s="577"/>
      <c r="E90" s="577"/>
      <c r="F90" s="577"/>
      <c r="G90" s="577"/>
      <c r="H90" s="577"/>
      <c r="I90" s="577"/>
      <c r="J90" s="672"/>
      <c r="N90" s="682"/>
    </row>
    <row r="91" spans="1:14" s="410" customFormat="1" x14ac:dyDescent="0.25">
      <c r="C91" s="577"/>
      <c r="D91" s="577"/>
      <c r="E91" s="548"/>
      <c r="F91" s="548"/>
      <c r="G91" s="577"/>
      <c r="H91" s="548"/>
      <c r="I91" s="548"/>
      <c r="J91" s="577"/>
      <c r="K91" s="577"/>
      <c r="L91" s="577"/>
      <c r="M91" s="577"/>
    </row>
    <row r="92" spans="1:14" s="410" customFormat="1" x14ac:dyDescent="0.25">
      <c r="C92" s="548"/>
      <c r="D92" s="548"/>
      <c r="E92" s="548"/>
      <c r="F92" s="548"/>
      <c r="G92" s="577"/>
      <c r="H92" s="548"/>
      <c r="I92" s="548"/>
      <c r="J92" s="577"/>
      <c r="K92" s="577"/>
      <c r="L92" s="577"/>
      <c r="M92" s="577"/>
      <c r="N92" s="577"/>
    </row>
    <row r="93" spans="1:14" s="410" customFormat="1" x14ac:dyDescent="0.25">
      <c r="B93" s="548"/>
      <c r="C93" s="548"/>
      <c r="D93" s="548"/>
      <c r="E93" s="548"/>
      <c r="F93" s="548"/>
      <c r="G93" s="577"/>
      <c r="H93" s="548"/>
      <c r="I93" s="548"/>
      <c r="J93" s="577"/>
      <c r="K93" s="548"/>
      <c r="L93" s="548"/>
      <c r="M93" s="548"/>
      <c r="N93" s="577"/>
    </row>
    <row r="94" spans="1:14" s="410" customFormat="1" x14ac:dyDescent="0.25">
      <c r="B94" s="548"/>
      <c r="C94" s="548"/>
      <c r="D94" s="548"/>
      <c r="E94" s="548"/>
      <c r="F94" s="548"/>
      <c r="G94" s="548"/>
      <c r="H94" s="548"/>
      <c r="I94" s="548"/>
      <c r="J94" s="577"/>
      <c r="K94" s="548"/>
      <c r="L94" s="548"/>
      <c r="M94" s="548"/>
      <c r="N94" s="548"/>
    </row>
    <row r="99" spans="1:1" x14ac:dyDescent="0.25">
      <c r="A99" s="577"/>
    </row>
    <row r="100" spans="1:1" x14ac:dyDescent="0.25">
      <c r="A100" s="577"/>
    </row>
    <row r="106" spans="1:1" ht="18.75" x14ac:dyDescent="0.25">
      <c r="A106" s="649"/>
    </row>
    <row r="107" spans="1:1" x14ac:dyDescent="0.25">
      <c r="A107" s="298"/>
    </row>
    <row r="108" spans="1:1" x14ac:dyDescent="0.25">
      <c r="A108" s="577"/>
    </row>
  </sheetData>
  <sheetProtection selectLockedCells="1"/>
  <mergeCells count="9">
    <mergeCell ref="E10:J10"/>
    <mergeCell ref="B21:F21"/>
    <mergeCell ref="H21:L21"/>
    <mergeCell ref="G32:H32"/>
    <mergeCell ref="A32:B32"/>
    <mergeCell ref="A31:B31"/>
    <mergeCell ref="G31:H31"/>
    <mergeCell ref="B20:F20"/>
    <mergeCell ref="H20:L20"/>
  </mergeCells>
  <printOptions horizontalCentered="1"/>
  <pageMargins left="0.5" right="0.5" top="0.25" bottom="0.25" header="0" footer="0.25"/>
  <pageSetup scale="53" fitToHeight="0" orientation="landscape" r:id="rId1"/>
  <headerFooter alignWithMargins="0">
    <oddHeader>&amp;RGabel   &amp;D</oddHead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XEO240"/>
  <sheetViews>
    <sheetView view="pageBreakPreview" topLeftCell="A165" zoomScale="85" zoomScaleNormal="80" zoomScaleSheetLayoutView="85" zoomScalePageLayoutView="75" workbookViewId="0">
      <selection activeCell="F8" sqref="F8"/>
    </sheetView>
  </sheetViews>
  <sheetFormatPr defaultColWidth="9.140625" defaultRowHeight="12.75" x14ac:dyDescent="0.2"/>
  <cols>
    <col min="1" max="1" width="2.42578125" style="7" customWidth="1"/>
    <col min="2" max="2" width="33.85546875" style="7" customWidth="1"/>
    <col min="3" max="3" width="10.7109375" style="7" customWidth="1"/>
    <col min="4" max="4" width="37.7109375" style="7" customWidth="1"/>
    <col min="5" max="5" width="13.42578125" style="7" customWidth="1"/>
    <col min="6" max="6" width="16" style="16" customWidth="1"/>
    <col min="7" max="7" width="17" style="7" customWidth="1"/>
    <col min="8" max="9" width="14.7109375" style="7" customWidth="1"/>
    <col min="10" max="10" width="12.85546875" style="11" customWidth="1"/>
    <col min="11" max="12" width="14.7109375" style="7" customWidth="1"/>
    <col min="13" max="14" width="14.85546875" style="7" customWidth="1"/>
    <col min="15" max="15" width="12.28515625" style="7" customWidth="1"/>
    <col min="16" max="16" width="15.42578125" style="10" bestFit="1" customWidth="1"/>
    <col min="17" max="17" width="56" style="11" customWidth="1"/>
    <col min="18" max="18" width="13.140625" style="11" bestFit="1" customWidth="1"/>
    <col min="19" max="16384" width="9.140625" style="7"/>
  </cols>
  <sheetData>
    <row r="1" spans="1:18" s="6" customFormat="1" ht="32.25" customHeight="1" thickBot="1" x14ac:dyDescent="0.25">
      <c r="A1" s="950" t="s">
        <v>124</v>
      </c>
      <c r="B1" s="951"/>
      <c r="C1" s="951"/>
      <c r="D1" s="951"/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2"/>
    </row>
    <row r="2" spans="1:18" s="6" customFormat="1" ht="32.25" customHeight="1" thickBot="1" x14ac:dyDescent="0.25">
      <c r="A2" s="906"/>
      <c r="B2" s="907"/>
      <c r="C2" s="907"/>
      <c r="D2" s="907"/>
      <c r="E2" s="907"/>
      <c r="F2" s="907"/>
      <c r="G2" s="907"/>
      <c r="H2" s="907"/>
      <c r="I2" s="907"/>
      <c r="J2" s="907"/>
      <c r="K2" s="907"/>
      <c r="L2" s="907"/>
      <c r="M2" s="907"/>
      <c r="N2" s="907"/>
      <c r="O2" s="907"/>
      <c r="P2" s="907"/>
      <c r="Q2" s="907"/>
      <c r="R2" s="908"/>
    </row>
    <row r="3" spans="1:18" ht="14.25" customHeight="1" x14ac:dyDescent="0.2">
      <c r="A3" s="953" t="s">
        <v>50</v>
      </c>
      <c r="B3" s="954"/>
      <c r="C3" s="954"/>
      <c r="D3" s="954"/>
      <c r="E3" s="955"/>
      <c r="F3" s="230" t="s">
        <v>40</v>
      </c>
      <c r="G3" s="231" t="s">
        <v>116</v>
      </c>
      <c r="H3" s="231" t="s">
        <v>0</v>
      </c>
      <c r="I3" s="231" t="s">
        <v>1</v>
      </c>
      <c r="J3" s="231" t="s">
        <v>368</v>
      </c>
      <c r="K3" s="231" t="s">
        <v>2</v>
      </c>
      <c r="L3" s="231" t="s">
        <v>227</v>
      </c>
      <c r="M3" s="231" t="s">
        <v>30</v>
      </c>
      <c r="N3" s="231" t="s">
        <v>3</v>
      </c>
      <c r="O3" s="231" t="s">
        <v>4</v>
      </c>
      <c r="P3" s="232" t="s">
        <v>38</v>
      </c>
      <c r="Q3" s="953" t="str">
        <f>A3</f>
        <v>FY2018</v>
      </c>
      <c r="R3" s="955"/>
    </row>
    <row r="4" spans="1:18" ht="14.25" customHeight="1" x14ac:dyDescent="0.2">
      <c r="A4" s="956"/>
      <c r="B4" s="957"/>
      <c r="C4" s="957"/>
      <c r="D4" s="957"/>
      <c r="E4" s="958"/>
      <c r="F4" s="229" t="s">
        <v>85</v>
      </c>
      <c r="G4" s="711">
        <v>0.89380000000000004</v>
      </c>
      <c r="H4" s="711"/>
      <c r="I4" s="711"/>
      <c r="J4" s="711"/>
      <c r="K4" s="711"/>
      <c r="L4" s="711"/>
      <c r="M4" s="711">
        <v>0.1062</v>
      </c>
      <c r="N4" s="711">
        <v>0</v>
      </c>
      <c r="O4" s="711">
        <v>0</v>
      </c>
      <c r="P4" s="714">
        <f t="shared" ref="P4:P20" si="0">SUM(G4:O4)</f>
        <v>1</v>
      </c>
      <c r="Q4" s="956"/>
      <c r="R4" s="958"/>
    </row>
    <row r="5" spans="1:18" ht="14.25" customHeight="1" x14ac:dyDescent="0.2">
      <c r="A5" s="956"/>
      <c r="B5" s="957"/>
      <c r="C5" s="957"/>
      <c r="D5" s="957"/>
      <c r="E5" s="958"/>
      <c r="F5" s="226" t="s">
        <v>31</v>
      </c>
      <c r="G5" s="712">
        <v>0.72230000000000005</v>
      </c>
      <c r="H5" s="712"/>
      <c r="I5" s="712"/>
      <c r="J5" s="712"/>
      <c r="K5" s="712"/>
      <c r="L5" s="712"/>
      <c r="M5" s="712">
        <v>0.27460000000000001</v>
      </c>
      <c r="N5" s="712">
        <v>3.0999999999999999E-3</v>
      </c>
      <c r="O5" s="712">
        <v>0</v>
      </c>
      <c r="P5" s="715">
        <f t="shared" si="0"/>
        <v>1</v>
      </c>
      <c r="Q5" s="956"/>
      <c r="R5" s="958"/>
    </row>
    <row r="6" spans="1:18" ht="14.25" customHeight="1" x14ac:dyDescent="0.2">
      <c r="A6" s="282"/>
      <c r="D6" s="279"/>
      <c r="E6" s="332"/>
      <c r="F6" s="226" t="s">
        <v>33</v>
      </c>
      <c r="G6" s="712">
        <v>1</v>
      </c>
      <c r="H6" s="712"/>
      <c r="I6" s="712"/>
      <c r="J6" s="712"/>
      <c r="K6" s="712"/>
      <c r="L6" s="712"/>
      <c r="M6" s="712">
        <v>0</v>
      </c>
      <c r="N6" s="712">
        <v>0</v>
      </c>
      <c r="O6" s="712">
        <v>0</v>
      </c>
      <c r="P6" s="715">
        <f t="shared" si="0"/>
        <v>1</v>
      </c>
      <c r="Q6" s="278"/>
      <c r="R6" s="277"/>
    </row>
    <row r="7" spans="1:18" ht="14.25" customHeight="1" x14ac:dyDescent="0.2">
      <c r="A7" s="964" t="s">
        <v>53</v>
      </c>
      <c r="B7" s="965"/>
      <c r="C7" s="965"/>
      <c r="D7" s="965"/>
      <c r="E7" s="966"/>
      <c r="F7" s="226" t="s">
        <v>90</v>
      </c>
      <c r="G7" s="712">
        <v>0.78949999999999998</v>
      </c>
      <c r="H7" s="712"/>
      <c r="I7" s="712"/>
      <c r="J7" s="712"/>
      <c r="K7" s="712"/>
      <c r="L7" s="712"/>
      <c r="M7" s="712">
        <v>0.21049999999999999</v>
      </c>
      <c r="N7" s="712">
        <v>0</v>
      </c>
      <c r="O7" s="712">
        <v>0</v>
      </c>
      <c r="P7" s="715">
        <f t="shared" si="0"/>
        <v>1</v>
      </c>
      <c r="Q7" s="964" t="str">
        <f>A7</f>
        <v>DRAFT</v>
      </c>
      <c r="R7" s="966"/>
    </row>
    <row r="8" spans="1:18" ht="14.25" customHeight="1" x14ac:dyDescent="0.2">
      <c r="A8" s="964"/>
      <c r="B8" s="965"/>
      <c r="C8" s="965"/>
      <c r="D8" s="965"/>
      <c r="E8" s="966"/>
      <c r="F8" s="226" t="s">
        <v>35</v>
      </c>
      <c r="G8" s="712">
        <v>0.25</v>
      </c>
      <c r="H8" s="712"/>
      <c r="I8" s="712"/>
      <c r="J8" s="712"/>
      <c r="K8" s="712"/>
      <c r="L8" s="712"/>
      <c r="M8" s="712">
        <v>0.25</v>
      </c>
      <c r="N8" s="712">
        <v>0.25</v>
      </c>
      <c r="O8" s="712">
        <v>0.25</v>
      </c>
      <c r="P8" s="715">
        <f t="shared" si="0"/>
        <v>1</v>
      </c>
      <c r="Q8" s="964"/>
      <c r="R8" s="966"/>
    </row>
    <row r="9" spans="1:18" ht="14.25" customHeight="1" x14ac:dyDescent="0.2">
      <c r="A9" s="964"/>
      <c r="B9" s="965"/>
      <c r="C9" s="965"/>
      <c r="D9" s="965"/>
      <c r="E9" s="966"/>
      <c r="F9" s="228" t="s">
        <v>208</v>
      </c>
      <c r="G9" s="713">
        <v>0.82389999999999997</v>
      </c>
      <c r="H9" s="713"/>
      <c r="I9" s="713"/>
      <c r="J9" s="712"/>
      <c r="K9" s="713"/>
      <c r="L9" s="713"/>
      <c r="M9" s="712">
        <v>8.1900000000000001E-2</v>
      </c>
      <c r="N9" s="712">
        <v>7.8799999999999995E-2</v>
      </c>
      <c r="O9" s="712">
        <v>1.54E-2</v>
      </c>
      <c r="P9" s="715">
        <f t="shared" si="0"/>
        <v>1</v>
      </c>
      <c r="Q9" s="964"/>
      <c r="R9" s="966"/>
    </row>
    <row r="10" spans="1:18" x14ac:dyDescent="0.2">
      <c r="A10" s="18"/>
      <c r="B10" s="19"/>
      <c r="C10" s="19"/>
      <c r="D10" s="19"/>
      <c r="E10" s="196"/>
      <c r="F10" s="226" t="s">
        <v>5</v>
      </c>
      <c r="G10" s="712">
        <v>0.63109999999999999</v>
      </c>
      <c r="H10" s="712"/>
      <c r="I10" s="712"/>
      <c r="J10" s="712"/>
      <c r="K10" s="712"/>
      <c r="L10" s="712"/>
      <c r="M10" s="712">
        <v>0.1406</v>
      </c>
      <c r="N10" s="712">
        <v>0.21329999999999999</v>
      </c>
      <c r="O10" s="712">
        <v>1.4999999999999999E-2</v>
      </c>
      <c r="P10" s="715">
        <f t="shared" si="0"/>
        <v>1</v>
      </c>
      <c r="Q10" s="20"/>
      <c r="R10" s="21"/>
    </row>
    <row r="11" spans="1:18" ht="13.35" customHeight="1" x14ac:dyDescent="0.2">
      <c r="A11" s="964" t="s">
        <v>344</v>
      </c>
      <c r="B11" s="965"/>
      <c r="C11" s="965"/>
      <c r="D11" s="965"/>
      <c r="E11" s="966"/>
      <c r="F11" s="226" t="s">
        <v>34</v>
      </c>
      <c r="G11" s="712">
        <v>0.67290000000000005</v>
      </c>
      <c r="H11" s="712"/>
      <c r="I11" s="712"/>
      <c r="J11" s="712"/>
      <c r="K11" s="712"/>
      <c r="L11" s="712"/>
      <c r="M11" s="712">
        <v>0.2039</v>
      </c>
      <c r="N11" s="712">
        <v>0.1181</v>
      </c>
      <c r="O11" s="712">
        <v>5.1000000000000004E-3</v>
      </c>
      <c r="P11" s="715">
        <f t="shared" si="0"/>
        <v>1</v>
      </c>
      <c r="Q11" s="964" t="str">
        <f>A11</f>
        <v>FORECAST</v>
      </c>
      <c r="R11" s="966"/>
    </row>
    <row r="12" spans="1:18" ht="13.35" customHeight="1" x14ac:dyDescent="0.2">
      <c r="A12" s="964"/>
      <c r="B12" s="965"/>
      <c r="C12" s="965"/>
      <c r="D12" s="965"/>
      <c r="E12" s="966"/>
      <c r="F12" s="226" t="s">
        <v>32</v>
      </c>
      <c r="G12" s="712">
        <v>0.78749999999999998</v>
      </c>
      <c r="H12" s="712"/>
      <c r="I12" s="712"/>
      <c r="J12" s="712"/>
      <c r="K12" s="712"/>
      <c r="L12" s="712"/>
      <c r="M12" s="712">
        <v>0.18559999999999999</v>
      </c>
      <c r="N12" s="712">
        <v>1.8700000000000001E-2</v>
      </c>
      <c r="O12" s="712">
        <v>8.2000000000000007E-3</v>
      </c>
      <c r="P12" s="715">
        <f t="shared" si="0"/>
        <v>1</v>
      </c>
      <c r="Q12" s="964"/>
      <c r="R12" s="966"/>
    </row>
    <row r="13" spans="1:18" ht="14.25" customHeight="1" thickBot="1" x14ac:dyDescent="0.25">
      <c r="A13" s="967"/>
      <c r="B13" s="968"/>
      <c r="C13" s="968"/>
      <c r="D13" s="968"/>
      <c r="E13" s="969"/>
      <c r="F13" s="226" t="s">
        <v>86</v>
      </c>
      <c r="G13" s="713">
        <v>0.25</v>
      </c>
      <c r="H13" s="713"/>
      <c r="I13" s="713"/>
      <c r="J13" s="712"/>
      <c r="K13" s="713"/>
      <c r="L13" s="713"/>
      <c r="M13" s="712">
        <v>0</v>
      </c>
      <c r="N13" s="712">
        <v>0.75</v>
      </c>
      <c r="O13" s="712">
        <v>0</v>
      </c>
      <c r="P13" s="715">
        <f t="shared" si="0"/>
        <v>1</v>
      </c>
      <c r="Q13" s="964"/>
      <c r="R13" s="966"/>
    </row>
    <row r="14" spans="1:18" ht="13.35" hidden="1" customHeight="1" x14ac:dyDescent="0.2">
      <c r="A14" s="282"/>
      <c r="D14" s="22"/>
      <c r="E14" s="281"/>
      <c r="F14" s="271" t="s">
        <v>209</v>
      </c>
      <c r="G14" s="269">
        <v>0</v>
      </c>
      <c r="H14" s="269"/>
      <c r="I14" s="269"/>
      <c r="J14" s="227">
        <v>0</v>
      </c>
      <c r="K14" s="269"/>
      <c r="L14" s="269"/>
      <c r="M14" s="269">
        <v>0</v>
      </c>
      <c r="N14" s="269">
        <v>0</v>
      </c>
      <c r="O14" s="269">
        <v>0</v>
      </c>
      <c r="P14" s="270">
        <f t="shared" si="0"/>
        <v>0</v>
      </c>
      <c r="Q14" s="20"/>
      <c r="R14" s="21"/>
    </row>
    <row r="15" spans="1:18" ht="13.35" hidden="1" customHeight="1" x14ac:dyDescent="0.2">
      <c r="A15" s="282"/>
      <c r="D15" s="19"/>
      <c r="E15" s="196"/>
      <c r="F15" s="268" t="s">
        <v>210</v>
      </c>
      <c r="G15" s="269">
        <v>0</v>
      </c>
      <c r="H15" s="269"/>
      <c r="I15" s="269"/>
      <c r="J15" s="227">
        <v>0</v>
      </c>
      <c r="K15" s="269"/>
      <c r="L15" s="269"/>
      <c r="M15" s="269">
        <v>0</v>
      </c>
      <c r="N15" s="269">
        <v>0</v>
      </c>
      <c r="O15" s="269">
        <v>0</v>
      </c>
      <c r="P15" s="270">
        <f t="shared" si="0"/>
        <v>0</v>
      </c>
      <c r="Q15" s="20"/>
      <c r="R15" s="21"/>
    </row>
    <row r="16" spans="1:18" ht="13.35" hidden="1" customHeight="1" x14ac:dyDescent="0.2">
      <c r="A16" s="282"/>
      <c r="D16" s="22"/>
      <c r="E16" s="281"/>
      <c r="F16" s="268" t="s">
        <v>211</v>
      </c>
      <c r="G16" s="269">
        <v>0</v>
      </c>
      <c r="H16" s="269"/>
      <c r="I16" s="269"/>
      <c r="J16" s="227">
        <v>0</v>
      </c>
      <c r="K16" s="269"/>
      <c r="L16" s="269"/>
      <c r="M16" s="269">
        <v>0</v>
      </c>
      <c r="N16" s="269">
        <v>0</v>
      </c>
      <c r="O16" s="269">
        <v>0</v>
      </c>
      <c r="P16" s="270">
        <f t="shared" si="0"/>
        <v>0</v>
      </c>
      <c r="R16" s="281"/>
    </row>
    <row r="17" spans="1:18" ht="13.35" hidden="1" customHeight="1" x14ac:dyDescent="0.2">
      <c r="A17" s="280"/>
      <c r="B17" s="280"/>
      <c r="C17" s="22"/>
      <c r="D17" s="22"/>
      <c r="E17" s="281"/>
      <c r="F17" s="268" t="s">
        <v>212</v>
      </c>
      <c r="G17" s="269">
        <v>0</v>
      </c>
      <c r="H17" s="269"/>
      <c r="I17" s="269"/>
      <c r="J17" s="227">
        <v>0</v>
      </c>
      <c r="K17" s="269"/>
      <c r="L17" s="269"/>
      <c r="M17" s="269">
        <v>0</v>
      </c>
      <c r="N17" s="269">
        <v>0</v>
      </c>
      <c r="O17" s="269">
        <v>0</v>
      </c>
      <c r="P17" s="270">
        <f t="shared" si="0"/>
        <v>0</v>
      </c>
      <c r="Q17" s="280"/>
      <c r="R17" s="281"/>
    </row>
    <row r="18" spans="1:18" ht="13.35" hidden="1" customHeight="1" x14ac:dyDescent="0.2">
      <c r="A18" s="280"/>
      <c r="B18" s="280"/>
      <c r="C18" s="22"/>
      <c r="D18" s="22"/>
      <c r="E18" s="281"/>
      <c r="F18" s="268" t="s">
        <v>213</v>
      </c>
      <c r="G18" s="269">
        <v>0</v>
      </c>
      <c r="H18" s="269"/>
      <c r="I18" s="269"/>
      <c r="J18" s="227">
        <v>0</v>
      </c>
      <c r="K18" s="269"/>
      <c r="L18" s="269"/>
      <c r="M18" s="269">
        <v>0</v>
      </c>
      <c r="N18" s="269">
        <v>0</v>
      </c>
      <c r="O18" s="269">
        <v>0</v>
      </c>
      <c r="P18" s="270">
        <f t="shared" si="0"/>
        <v>0</v>
      </c>
      <c r="Q18" s="280"/>
      <c r="R18" s="281"/>
    </row>
    <row r="19" spans="1:18" ht="13.35" hidden="1" customHeight="1" x14ac:dyDescent="0.2">
      <c r="A19" s="18"/>
      <c r="B19" s="18"/>
      <c r="C19" s="19"/>
      <c r="D19" s="19"/>
      <c r="E19" s="23"/>
      <c r="F19" s="268" t="s">
        <v>214</v>
      </c>
      <c r="G19" s="269">
        <v>0</v>
      </c>
      <c r="H19" s="269"/>
      <c r="I19" s="269"/>
      <c r="J19" s="227">
        <v>0</v>
      </c>
      <c r="K19" s="269"/>
      <c r="L19" s="269"/>
      <c r="M19" s="269">
        <v>0</v>
      </c>
      <c r="N19" s="269">
        <v>0</v>
      </c>
      <c r="O19" s="269">
        <v>0</v>
      </c>
      <c r="P19" s="270">
        <f t="shared" si="0"/>
        <v>0</v>
      </c>
      <c r="Q19" s="20"/>
      <c r="R19" s="21"/>
    </row>
    <row r="20" spans="1:18" s="8" customFormat="1" ht="13.35" hidden="1" customHeight="1" thickBot="1" x14ac:dyDescent="0.25">
      <c r="A20" s="24"/>
      <c r="B20" s="24"/>
      <c r="C20" s="716"/>
      <c r="D20" s="25"/>
      <c r="E20" s="26"/>
      <c r="F20" s="274" t="s">
        <v>215</v>
      </c>
      <c r="G20" s="275">
        <v>0</v>
      </c>
      <c r="H20" s="275"/>
      <c r="I20" s="275"/>
      <c r="J20" s="418">
        <v>0</v>
      </c>
      <c r="K20" s="275"/>
      <c r="L20" s="275"/>
      <c r="M20" s="275">
        <v>0</v>
      </c>
      <c r="N20" s="275">
        <v>0</v>
      </c>
      <c r="O20" s="275">
        <v>0</v>
      </c>
      <c r="P20" s="276">
        <f t="shared" si="0"/>
        <v>0</v>
      </c>
      <c r="Q20" s="27"/>
      <c r="R20" s="28"/>
    </row>
    <row r="21" spans="1:18" s="9" customFormat="1" ht="15.6" customHeight="1" x14ac:dyDescent="0.2">
      <c r="A21" s="944" t="s">
        <v>6</v>
      </c>
      <c r="B21" s="945"/>
      <c r="C21" s="945"/>
      <c r="D21" s="970"/>
      <c r="E21" s="29"/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33"/>
      <c r="R21" s="34"/>
    </row>
    <row r="22" spans="1:18" s="9" customFormat="1" x14ac:dyDescent="0.2">
      <c r="A22" s="437"/>
      <c r="B22" s="437" t="s">
        <v>57</v>
      </c>
      <c r="C22" s="710"/>
      <c r="D22" s="437" t="s">
        <v>7</v>
      </c>
      <c r="E22" s="437" t="s">
        <v>8</v>
      </c>
      <c r="F22" s="473" t="s">
        <v>56</v>
      </c>
      <c r="G22" s="437" t="str">
        <f t="shared" ref="G22:L22" si="1">G3</f>
        <v>COA</v>
      </c>
      <c r="H22" s="437" t="str">
        <f t="shared" si="1"/>
        <v>APD</v>
      </c>
      <c r="I22" s="437" t="str">
        <f t="shared" si="1"/>
        <v>AFD</v>
      </c>
      <c r="J22" s="437" t="str">
        <f t="shared" si="1"/>
        <v>?</v>
      </c>
      <c r="K22" s="437" t="str">
        <f t="shared" si="1"/>
        <v>EMS</v>
      </c>
      <c r="L22" s="437" t="str">
        <f t="shared" si="1"/>
        <v>HSEM</v>
      </c>
      <c r="M22" s="437" t="s">
        <v>30</v>
      </c>
      <c r="N22" s="437" t="s">
        <v>3</v>
      </c>
      <c r="O22" s="437" t="s">
        <v>4</v>
      </c>
      <c r="P22" s="437" t="s">
        <v>38</v>
      </c>
      <c r="Q22" s="438" t="s">
        <v>39</v>
      </c>
      <c r="R22" s="438" t="s">
        <v>40</v>
      </c>
    </row>
    <row r="23" spans="1:18" s="9" customFormat="1" x14ac:dyDescent="0.2">
      <c r="A23" s="439"/>
      <c r="B23" s="439" t="s">
        <v>367</v>
      </c>
      <c r="C23" s="451" t="s">
        <v>466</v>
      </c>
      <c r="D23" s="474"/>
      <c r="E23" s="475"/>
      <c r="F23" s="476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2"/>
      <c r="R23" s="440"/>
    </row>
    <row r="24" spans="1:18" s="9" customFormat="1" x14ac:dyDescent="0.2">
      <c r="A24" s="443">
        <v>1</v>
      </c>
      <c r="B24" s="444" t="str">
        <f>VLOOKUP(C24,salary,3,0)</f>
        <v>Mgr, CTECC Operations</v>
      </c>
      <c r="C24" s="443">
        <v>112417</v>
      </c>
      <c r="D24" s="477">
        <f>VLOOKUP(C24,salary,7,0)</f>
        <v>126893</v>
      </c>
      <c r="E24" s="478">
        <f>VLOOKUP(C24,salary,16,0)-D24</f>
        <v>42589</v>
      </c>
      <c r="F24" s="479">
        <f>ROUND(D24+E24,0)</f>
        <v>169482</v>
      </c>
      <c r="G24" s="446">
        <f>ROUND((VLOOKUP($R24,alloc_array,2)*$F24),0)</f>
        <v>106960</v>
      </c>
      <c r="H24" s="446">
        <f>ROUND((VLOOKUP($R24,alloc_array,3)*$F24),0)</f>
        <v>0</v>
      </c>
      <c r="I24" s="446">
        <f>ROUND((VLOOKUP($R24,alloc_array,4)*$F24),0)</f>
        <v>0</v>
      </c>
      <c r="J24" s="446">
        <v>0</v>
      </c>
      <c r="K24" s="446">
        <f>ROUND((VLOOKUP($R24,alloc_array,6)*$F24),0)</f>
        <v>0</v>
      </c>
      <c r="L24" s="446">
        <f>ROUND((VLOOKUP($R24,alloc_array,7)*$F24),0)</f>
        <v>0</v>
      </c>
      <c r="M24" s="446">
        <f>ROUND((VLOOKUP($R24,alloc_array,8)*$F24),0)</f>
        <v>23829</v>
      </c>
      <c r="N24" s="446">
        <f>ROUND((VLOOKUP($R24,alloc_array,9)*$F24),0)</f>
        <v>36151</v>
      </c>
      <c r="O24" s="446">
        <f>ROUND((VLOOKUP($R24,alloc_array,10)*$F24),0)</f>
        <v>2542</v>
      </c>
      <c r="P24" s="446">
        <f>G24+M24+N24+O24</f>
        <v>169482</v>
      </c>
      <c r="Q24" s="447"/>
      <c r="R24" s="445" t="s">
        <v>5</v>
      </c>
    </row>
    <row r="25" spans="1:18" x14ac:dyDescent="0.2">
      <c r="A25" s="443">
        <v>1</v>
      </c>
      <c r="B25" s="444" t="str">
        <f>VLOOKUP(C25,salary,3,0)</f>
        <v>IT Corporate Manager</v>
      </c>
      <c r="C25" s="443">
        <v>105790</v>
      </c>
      <c r="D25" s="477">
        <f>VLOOKUP(C25,salary,7,0)</f>
        <v>126893</v>
      </c>
      <c r="E25" s="478">
        <f>VLOOKUP(C25,salary,16,0)-D25</f>
        <v>42589</v>
      </c>
      <c r="F25" s="479">
        <f>ROUND(D25+E25,0)</f>
        <v>169482</v>
      </c>
      <c r="G25" s="446">
        <f>ROUND((VLOOKUP($R25,alloc_array,2)*$F25),0)</f>
        <v>106960</v>
      </c>
      <c r="H25" s="446">
        <f>ROUND((VLOOKUP($R25,alloc_array,3)*$F25),0)</f>
        <v>0</v>
      </c>
      <c r="I25" s="446"/>
      <c r="J25" s="446">
        <v>0</v>
      </c>
      <c r="K25" s="446">
        <f>ROUND((VLOOKUP($R25,alloc_array,6)*$F25),0)</f>
        <v>0</v>
      </c>
      <c r="L25" s="446">
        <f>ROUND((VLOOKUP($R25,alloc_array,7)*$F25),0)</f>
        <v>0</v>
      </c>
      <c r="M25" s="446">
        <f>ROUND((VLOOKUP($R25,alloc_array,8)*$F25),0)</f>
        <v>23829</v>
      </c>
      <c r="N25" s="446">
        <f>ROUND((VLOOKUP($R25,alloc_array,9)*$F25),0)</f>
        <v>36151</v>
      </c>
      <c r="O25" s="446">
        <f>ROUND((VLOOKUP($R25,alloc_array,10)*$F25),0)</f>
        <v>2542</v>
      </c>
      <c r="P25" s="446">
        <f>G25+M25+N25+O25</f>
        <v>169482</v>
      </c>
      <c r="Q25" s="447"/>
      <c r="R25" s="445" t="s">
        <v>5</v>
      </c>
    </row>
    <row r="26" spans="1:18" s="9" customFormat="1" x14ac:dyDescent="0.2">
      <c r="A26" s="449">
        <v>1</v>
      </c>
      <c r="B26" s="444" t="str">
        <f>VLOOKUP(C26,salary,3,0)</f>
        <v>Financial Manager I</v>
      </c>
      <c r="C26" s="443">
        <v>109010</v>
      </c>
      <c r="D26" s="477">
        <f>VLOOKUP(C26,salary,7,0)</f>
        <v>89319</v>
      </c>
      <c r="E26" s="478">
        <f>VLOOKUP(C26,salary,16,0)-D26</f>
        <v>33491</v>
      </c>
      <c r="F26" s="479">
        <f>ROUND(D26+E26,0)</f>
        <v>122810</v>
      </c>
      <c r="G26" s="446">
        <f>ROUND((VLOOKUP($R26,alloc_array,2)*$F26),0)</f>
        <v>30703</v>
      </c>
      <c r="H26" s="446">
        <f>ROUND((VLOOKUP($R26,alloc_array,3)*$F26),0)</f>
        <v>0</v>
      </c>
      <c r="I26" s="446">
        <f>ROUND((VLOOKUP($R26,alloc_array,4)*$F26),0)</f>
        <v>0</v>
      </c>
      <c r="J26" s="446">
        <v>0</v>
      </c>
      <c r="K26" s="446">
        <f>ROUND((VLOOKUP($R26,alloc_array,6)*$F26),0)</f>
        <v>0</v>
      </c>
      <c r="L26" s="446">
        <f>ROUND((VLOOKUP($R26,alloc_array,7)*$F26),0)</f>
        <v>0</v>
      </c>
      <c r="M26" s="446">
        <f>ROUND((VLOOKUP($R26,alloc_array,8)*$F26),0)</f>
        <v>30703</v>
      </c>
      <c r="N26" s="446">
        <f>ROUND((VLOOKUP($R26,alloc_array,9)*$F26),0)</f>
        <v>30703</v>
      </c>
      <c r="O26" s="446">
        <f>ROUND((VLOOKUP($R26,alloc_array,10)*$F26),0)</f>
        <v>30703</v>
      </c>
      <c r="P26" s="446">
        <f>G26+M26+N26+O26</f>
        <v>122812</v>
      </c>
      <c r="Q26" s="447"/>
      <c r="R26" s="445" t="s">
        <v>35</v>
      </c>
    </row>
    <row r="27" spans="1:18" s="9" customFormat="1" x14ac:dyDescent="0.2">
      <c r="A27" s="449">
        <v>1</v>
      </c>
      <c r="B27" s="444" t="str">
        <f>VLOOKUP(C27,salary,3,0)</f>
        <v>Administrative Specialist</v>
      </c>
      <c r="C27" s="443">
        <v>107062</v>
      </c>
      <c r="D27" s="477">
        <f>VLOOKUP(C27,salary,7,0)</f>
        <v>51688</v>
      </c>
      <c r="E27" s="478">
        <f>VLOOKUP(C27,salary,16,0)-D27</f>
        <v>29720</v>
      </c>
      <c r="F27" s="479">
        <f>ROUND(D27+E27,0)</f>
        <v>81408</v>
      </c>
      <c r="G27" s="446">
        <f>ROUND((VLOOKUP($R27,alloc_array,2)*$F27),0)</f>
        <v>51377</v>
      </c>
      <c r="H27" s="446">
        <f>ROUND((VLOOKUP($R27,alloc_array,3)*$F27),0)</f>
        <v>0</v>
      </c>
      <c r="I27" s="446">
        <f>ROUND((VLOOKUP($R27,alloc_array,4)*$F27),0)</f>
        <v>0</v>
      </c>
      <c r="J27" s="446">
        <v>0</v>
      </c>
      <c r="K27" s="446">
        <f>ROUND((VLOOKUP($R27,alloc_array,6)*$F27),0)</f>
        <v>0</v>
      </c>
      <c r="L27" s="446">
        <f>ROUND((VLOOKUP($R27,alloc_array,7)*$F27),0)</f>
        <v>0</v>
      </c>
      <c r="M27" s="446">
        <f>ROUND((VLOOKUP($R27,alloc_array,8)*$F27),0)</f>
        <v>11446</v>
      </c>
      <c r="N27" s="446">
        <f>ROUND((VLOOKUP($R27,alloc_array,9)*$F27),0)</f>
        <v>17364</v>
      </c>
      <c r="O27" s="446">
        <f>ROUND((VLOOKUP($R27,alloc_array,10)*$F27),0)</f>
        <v>1221</v>
      </c>
      <c r="P27" s="446">
        <f>G27+M27+N27+O27</f>
        <v>81408</v>
      </c>
      <c r="Q27" s="447"/>
      <c r="R27" s="445" t="s">
        <v>5</v>
      </c>
    </row>
    <row r="28" spans="1:18" s="9" customFormat="1" x14ac:dyDescent="0.2">
      <c r="A28" s="449"/>
      <c r="B28" s="873" t="s">
        <v>642</v>
      </c>
      <c r="C28" s="874"/>
      <c r="D28" s="875">
        <f>SUM(D24:D27)</f>
        <v>394793</v>
      </c>
      <c r="E28" s="872">
        <f t="shared" ref="E28:P28" si="2">SUM(E24:E27)</f>
        <v>148389</v>
      </c>
      <c r="F28" s="872">
        <f t="shared" si="2"/>
        <v>543182</v>
      </c>
      <c r="G28" s="872">
        <f t="shared" si="2"/>
        <v>296000</v>
      </c>
      <c r="H28" s="872">
        <f t="shared" si="2"/>
        <v>0</v>
      </c>
      <c r="I28" s="872">
        <f t="shared" si="2"/>
        <v>0</v>
      </c>
      <c r="J28" s="872">
        <f t="shared" si="2"/>
        <v>0</v>
      </c>
      <c r="K28" s="872">
        <f t="shared" si="2"/>
        <v>0</v>
      </c>
      <c r="L28" s="872">
        <f t="shared" si="2"/>
        <v>0</v>
      </c>
      <c r="M28" s="872">
        <f t="shared" si="2"/>
        <v>89807</v>
      </c>
      <c r="N28" s="872">
        <f t="shared" si="2"/>
        <v>120369</v>
      </c>
      <c r="O28" s="872">
        <f t="shared" si="2"/>
        <v>37008</v>
      </c>
      <c r="P28" s="872">
        <f t="shared" si="2"/>
        <v>543184</v>
      </c>
      <c r="Q28" s="885"/>
      <c r="R28" s="886"/>
    </row>
    <row r="29" spans="1:18" s="9" customFormat="1" x14ac:dyDescent="0.2">
      <c r="A29" s="449"/>
      <c r="B29" s="444"/>
      <c r="C29" s="443"/>
      <c r="D29" s="477"/>
      <c r="E29" s="478"/>
      <c r="F29" s="479"/>
      <c r="G29" s="446"/>
      <c r="H29" s="446"/>
      <c r="I29" s="446"/>
      <c r="J29" s="446"/>
      <c r="K29" s="446"/>
      <c r="L29" s="446"/>
      <c r="M29" s="446"/>
      <c r="N29" s="446"/>
      <c r="O29" s="446"/>
      <c r="P29" s="446"/>
      <c r="Q29" s="447"/>
      <c r="R29" s="445"/>
    </row>
    <row r="30" spans="1:18" s="10" customFormat="1" x14ac:dyDescent="0.2">
      <c r="A30" s="449">
        <v>1</v>
      </c>
      <c r="B30" s="444" t="str">
        <f>VLOOKUP(C30,salary,3,0)</f>
        <v>IT Support Analyst</v>
      </c>
      <c r="C30" s="443">
        <v>113624</v>
      </c>
      <c r="D30" s="477">
        <f>VLOOKUP(C30,salary,7,0)</f>
        <v>64836</v>
      </c>
      <c r="E30" s="478">
        <f>VLOOKUP(C30,salary,16,0)-D30</f>
        <v>29050</v>
      </c>
      <c r="F30" s="479">
        <f>ROUND(D30+E30,0)</f>
        <v>93886</v>
      </c>
      <c r="G30" s="446">
        <f>ROUND((VLOOKUP($R30,alloc_array,2)*$F30),0)</f>
        <v>93886</v>
      </c>
      <c r="H30" s="446">
        <f>ROUND((VLOOKUP($R30,alloc_array,3)*$F30),0)</f>
        <v>0</v>
      </c>
      <c r="I30" s="446">
        <f>ROUND((VLOOKUP($R30,alloc_array,4)*$F30),0)</f>
        <v>0</v>
      </c>
      <c r="J30" s="446">
        <f>ROUND((VLOOKUP($R30,alloc_array,5)*$F30),0)</f>
        <v>0</v>
      </c>
      <c r="K30" s="446">
        <f>ROUND((VLOOKUP($R30,alloc_array,6)*$F30),0)</f>
        <v>0</v>
      </c>
      <c r="L30" s="446">
        <f>ROUND((VLOOKUP($R30,alloc_array,7)*$F30),0)</f>
        <v>0</v>
      </c>
      <c r="M30" s="446">
        <f>ROUND((VLOOKUP($R30,alloc_array,8)*$F30),0)</f>
        <v>0</v>
      </c>
      <c r="N30" s="446">
        <f>ROUND((VLOOKUP($R30,alloc_array,9)*$F30),0)</f>
        <v>0</v>
      </c>
      <c r="O30" s="446">
        <f>ROUND((VLOOKUP($R30,alloc_array,10)*$F30),0)</f>
        <v>0</v>
      </c>
      <c r="P30" s="446">
        <f>G30+M30+N30+O30</f>
        <v>93886</v>
      </c>
      <c r="Q30" s="447"/>
      <c r="R30" s="445" t="s">
        <v>33</v>
      </c>
    </row>
    <row r="31" spans="1:18" s="9" customFormat="1" x14ac:dyDescent="0.2">
      <c r="A31" s="449"/>
      <c r="B31" s="444"/>
      <c r="C31" s="443"/>
      <c r="D31" s="477"/>
      <c r="E31" s="478"/>
      <c r="F31" s="479"/>
      <c r="G31" s="446"/>
      <c r="H31" s="446"/>
      <c r="I31" s="446"/>
      <c r="J31" s="446"/>
      <c r="K31" s="446"/>
      <c r="L31" s="446"/>
      <c r="M31" s="446"/>
      <c r="N31" s="446"/>
      <c r="O31" s="446"/>
      <c r="P31" s="446"/>
      <c r="Q31" s="447"/>
      <c r="R31" s="445"/>
    </row>
    <row r="32" spans="1:18" s="9" customFormat="1" x14ac:dyDescent="0.2">
      <c r="A32" s="449"/>
      <c r="B32" s="444"/>
      <c r="C32" s="443"/>
      <c r="D32" s="477"/>
      <c r="E32" s="478"/>
      <c r="F32" s="479"/>
      <c r="G32" s="446"/>
      <c r="H32" s="446"/>
      <c r="I32" s="446"/>
      <c r="J32" s="446"/>
      <c r="K32" s="446"/>
      <c r="L32" s="446"/>
      <c r="M32" s="446"/>
      <c r="N32" s="446"/>
      <c r="O32" s="446"/>
      <c r="P32" s="446"/>
      <c r="Q32" s="447"/>
      <c r="R32" s="445"/>
    </row>
    <row r="33" spans="1:19" s="9" customFormat="1" x14ac:dyDescent="0.2">
      <c r="A33" s="451"/>
      <c r="B33" s="439" t="s">
        <v>421</v>
      </c>
      <c r="C33" s="451"/>
      <c r="D33" s="480"/>
      <c r="E33" s="480"/>
      <c r="F33" s="476"/>
      <c r="G33" s="441"/>
      <c r="H33" s="441"/>
      <c r="I33" s="441"/>
      <c r="J33" s="441"/>
      <c r="K33" s="441"/>
      <c r="L33" s="441"/>
      <c r="M33" s="441"/>
      <c r="N33" s="441"/>
      <c r="O33" s="441"/>
      <c r="P33" s="441"/>
      <c r="Q33" s="452"/>
      <c r="R33" s="440"/>
    </row>
    <row r="34" spans="1:19" x14ac:dyDescent="0.2">
      <c r="A34" s="443">
        <v>1</v>
      </c>
      <c r="B34" s="444" t="str">
        <f t="shared" ref="B34:B45" si="3">VLOOKUP(C34,salary,3,0)</f>
        <v>IT Corporate Manager</v>
      </c>
      <c r="C34" s="443">
        <v>107081</v>
      </c>
      <c r="D34" s="477">
        <f t="shared" ref="D34:D45" si="4">VLOOKUP(C34,salary,7,0)</f>
        <v>124644</v>
      </c>
      <c r="E34" s="478">
        <f t="shared" ref="E34:E45" si="5">VLOOKUP(C34,salary,16,0)-D34</f>
        <v>40641</v>
      </c>
      <c r="F34" s="481">
        <f>ROUND(D34+E34,0)</f>
        <v>165285</v>
      </c>
      <c r="G34" s="446">
        <f t="shared" ref="G34:G43" si="6">ROUND((VLOOKUP($R34,alloc_array,2)*$F34),0)</f>
        <v>130162</v>
      </c>
      <c r="H34" s="446">
        <f>ROUND((VLOOKUP($R34,alloc_array,3)*$F34),0)</f>
        <v>0</v>
      </c>
      <c r="I34" s="446">
        <f>ROUND((VLOOKUP($R34,alloc_array,4)*$F34),0)</f>
        <v>0</v>
      </c>
      <c r="J34" s="446">
        <v>0</v>
      </c>
      <c r="K34" s="446">
        <f>ROUND((VLOOKUP($R34,alloc_array,6)*$F34),0)</f>
        <v>0</v>
      </c>
      <c r="L34" s="446">
        <f>ROUND((VLOOKUP($R34,alloc_array,7)*$F34),0)</f>
        <v>0</v>
      </c>
      <c r="M34" s="446">
        <f t="shared" ref="M34:M45" si="7">ROUND((VLOOKUP($R34,alloc_array,8)*$F34),0)</f>
        <v>30677</v>
      </c>
      <c r="N34" s="446">
        <f t="shared" ref="N34:N45" si="8">ROUND((VLOOKUP($R34,alloc_array,9)*$F34),0)</f>
        <v>3091</v>
      </c>
      <c r="O34" s="446">
        <f t="shared" ref="O34:O45" si="9">ROUND((VLOOKUP($R34,alloc_array,10)*$F34),0)</f>
        <v>1355</v>
      </c>
      <c r="P34" s="446">
        <f t="shared" ref="P34:P39" si="10">G34+M34+N34+O34</f>
        <v>165285</v>
      </c>
      <c r="Q34" s="447"/>
      <c r="R34" s="445" t="s">
        <v>32</v>
      </c>
    </row>
    <row r="35" spans="1:19" x14ac:dyDescent="0.2">
      <c r="A35" s="449">
        <v>1</v>
      </c>
      <c r="B35" s="444" t="str">
        <f t="shared" si="3"/>
        <v>IT Project Mgr Sr</v>
      </c>
      <c r="C35" s="443">
        <v>108335</v>
      </c>
      <c r="D35" s="477">
        <f t="shared" si="4"/>
        <v>118704</v>
      </c>
      <c r="E35" s="478">
        <f t="shared" si="5"/>
        <v>38323</v>
      </c>
      <c r="F35" s="481">
        <f t="shared" ref="F35:F44" si="11">ROUND(D35+E35,0)</f>
        <v>157027</v>
      </c>
      <c r="G35" s="446">
        <f t="shared" si="6"/>
        <v>123659</v>
      </c>
      <c r="H35" s="446">
        <f t="shared" ref="H35:H45" si="12">ROUND((VLOOKUP($R35,alloc_array,3)*$F35),0)</f>
        <v>0</v>
      </c>
      <c r="I35" s="446">
        <f t="shared" ref="I35:I45" si="13">ROUND((VLOOKUP($R35,alloc_array,4)*$F35),0)</f>
        <v>0</v>
      </c>
      <c r="J35" s="446">
        <v>0</v>
      </c>
      <c r="K35" s="446">
        <f t="shared" ref="K35:K45" si="14">ROUND((VLOOKUP($R35,alloc_array,6)*$F35),0)</f>
        <v>0</v>
      </c>
      <c r="L35" s="446">
        <f t="shared" ref="L35:L45" si="15">ROUND((VLOOKUP($R35,alloc_array,7)*$F35),0)</f>
        <v>0</v>
      </c>
      <c r="M35" s="446">
        <f t="shared" si="7"/>
        <v>29144</v>
      </c>
      <c r="N35" s="446">
        <f t="shared" si="8"/>
        <v>2936</v>
      </c>
      <c r="O35" s="446">
        <f t="shared" si="9"/>
        <v>1288</v>
      </c>
      <c r="P35" s="446">
        <f t="shared" si="10"/>
        <v>157027</v>
      </c>
      <c r="Q35" s="447"/>
      <c r="R35" s="445" t="s">
        <v>32</v>
      </c>
      <c r="S35" s="793"/>
    </row>
    <row r="36" spans="1:19" s="9" customFormat="1" x14ac:dyDescent="0.2">
      <c r="A36" s="449">
        <v>1</v>
      </c>
      <c r="B36" s="444" t="str">
        <f t="shared" si="3"/>
        <v>IT Supervisor Sr</v>
      </c>
      <c r="C36" s="443">
        <v>105372</v>
      </c>
      <c r="D36" s="477">
        <f t="shared" si="4"/>
        <v>103874</v>
      </c>
      <c r="E36" s="478">
        <f t="shared" si="5"/>
        <v>38018</v>
      </c>
      <c r="F36" s="481">
        <f>ROUND(D36+E36,0)</f>
        <v>141892</v>
      </c>
      <c r="G36" s="446">
        <f t="shared" si="6"/>
        <v>102489</v>
      </c>
      <c r="H36" s="446">
        <f t="shared" si="12"/>
        <v>0</v>
      </c>
      <c r="I36" s="446">
        <f t="shared" si="13"/>
        <v>0</v>
      </c>
      <c r="J36" s="446">
        <f>ROUND((VLOOKUP($R36,alloc_array,5)*$F36),0)</f>
        <v>0</v>
      </c>
      <c r="K36" s="446">
        <f t="shared" si="14"/>
        <v>0</v>
      </c>
      <c r="L36" s="446">
        <f t="shared" si="15"/>
        <v>0</v>
      </c>
      <c r="M36" s="446">
        <f t="shared" si="7"/>
        <v>38964</v>
      </c>
      <c r="N36" s="446">
        <f t="shared" si="8"/>
        <v>440</v>
      </c>
      <c r="O36" s="446">
        <f t="shared" si="9"/>
        <v>0</v>
      </c>
      <c r="P36" s="446">
        <f t="shared" si="10"/>
        <v>141893</v>
      </c>
      <c r="Q36" s="447"/>
      <c r="R36" s="445" t="s">
        <v>31</v>
      </c>
    </row>
    <row r="37" spans="1:19" s="9" customFormat="1" x14ac:dyDescent="0.2">
      <c r="A37" s="449">
        <v>1</v>
      </c>
      <c r="B37" s="444" t="str">
        <f t="shared" si="3"/>
        <v>IT Systems Administrator Sr</v>
      </c>
      <c r="C37" s="443">
        <v>116489</v>
      </c>
      <c r="D37" s="477">
        <f t="shared" si="4"/>
        <v>78811</v>
      </c>
      <c r="E37" s="478">
        <f t="shared" si="5"/>
        <v>30404</v>
      </c>
      <c r="F37" s="479">
        <f>ROUND(D37+E37,0)</f>
        <v>109215</v>
      </c>
      <c r="G37" s="446">
        <f t="shared" si="6"/>
        <v>78886</v>
      </c>
      <c r="H37" s="446">
        <f>ROUND((VLOOKUP($R37,alloc_array,3)*$F37),0)</f>
        <v>0</v>
      </c>
      <c r="I37" s="446">
        <f>ROUND((VLOOKUP($R37,alloc_array,4)*$F37),0)</f>
        <v>0</v>
      </c>
      <c r="J37" s="446">
        <v>0</v>
      </c>
      <c r="K37" s="446">
        <f>ROUND((VLOOKUP($R37,alloc_array,6)*$F37),0)</f>
        <v>0</v>
      </c>
      <c r="L37" s="446">
        <f>ROUND((VLOOKUP($R37,alloc_array,7)*$F37),0)</f>
        <v>0</v>
      </c>
      <c r="M37" s="446">
        <f t="shared" si="7"/>
        <v>29990</v>
      </c>
      <c r="N37" s="446">
        <f t="shared" si="8"/>
        <v>339</v>
      </c>
      <c r="O37" s="446">
        <f t="shared" si="9"/>
        <v>0</v>
      </c>
      <c r="P37" s="446">
        <f t="shared" si="10"/>
        <v>109215</v>
      </c>
      <c r="Q37" s="447"/>
      <c r="R37" s="487" t="s">
        <v>31</v>
      </c>
    </row>
    <row r="38" spans="1:19" s="9" customFormat="1" x14ac:dyDescent="0.2">
      <c r="A38" s="449">
        <v>1</v>
      </c>
      <c r="B38" s="444" t="str">
        <f t="shared" si="3"/>
        <v>IT Application Analyst Senior</v>
      </c>
      <c r="C38" s="443">
        <v>107076</v>
      </c>
      <c r="D38" s="477">
        <f t="shared" si="4"/>
        <v>90041</v>
      </c>
      <c r="E38" s="478">
        <f t="shared" si="5"/>
        <v>35274</v>
      </c>
      <c r="F38" s="479">
        <f>ROUND(D38+E38,0)</f>
        <v>125315</v>
      </c>
      <c r="G38" s="446">
        <f t="shared" si="6"/>
        <v>90515</v>
      </c>
      <c r="H38" s="446">
        <f>ROUND((VLOOKUP($R38,alloc_array,3)*$F38),0)</f>
        <v>0</v>
      </c>
      <c r="I38" s="446">
        <f>ROUND((VLOOKUP($R38,alloc_array,4)*$F38),0)</f>
        <v>0</v>
      </c>
      <c r="J38" s="446">
        <v>0</v>
      </c>
      <c r="K38" s="446">
        <f>ROUND((VLOOKUP($R38,alloc_array,6)*$F38),0)</f>
        <v>0</v>
      </c>
      <c r="L38" s="446">
        <f>ROUND((VLOOKUP($R38,alloc_array,7)*$F38),0)</f>
        <v>0</v>
      </c>
      <c r="M38" s="446">
        <f t="shared" si="7"/>
        <v>34411</v>
      </c>
      <c r="N38" s="446">
        <f t="shared" si="8"/>
        <v>388</v>
      </c>
      <c r="O38" s="446">
        <f t="shared" si="9"/>
        <v>0</v>
      </c>
      <c r="P38" s="446">
        <f t="shared" si="10"/>
        <v>125314</v>
      </c>
      <c r="Q38" s="447"/>
      <c r="R38" s="487" t="s">
        <v>31</v>
      </c>
    </row>
    <row r="39" spans="1:19" x14ac:dyDescent="0.2">
      <c r="A39" s="449">
        <v>1</v>
      </c>
      <c r="B39" s="444" t="str">
        <f t="shared" si="3"/>
        <v>IT Application Analyst Senior</v>
      </c>
      <c r="C39" s="443">
        <v>111637</v>
      </c>
      <c r="D39" s="483">
        <f t="shared" si="4"/>
        <v>103767</v>
      </c>
      <c r="E39" s="478">
        <f t="shared" si="5"/>
        <v>35358</v>
      </c>
      <c r="F39" s="479">
        <f>ROUND(D39+E39,0)</f>
        <v>139125</v>
      </c>
      <c r="G39" s="446">
        <f t="shared" si="6"/>
        <v>100490</v>
      </c>
      <c r="H39" s="446">
        <f>ROUND((VLOOKUP($R39,alloc_array,3)*$F39),0)</f>
        <v>0</v>
      </c>
      <c r="I39" s="446">
        <f>ROUND((VLOOKUP($R39,alloc_array,4)*$F39),0)</f>
        <v>0</v>
      </c>
      <c r="J39" s="446">
        <v>0</v>
      </c>
      <c r="K39" s="446">
        <f>ROUND((VLOOKUP($R39,alloc_array,6)*$F39),0)</f>
        <v>0</v>
      </c>
      <c r="L39" s="446">
        <f>ROUND((VLOOKUP($R39,alloc_array,7)*$F39),0)</f>
        <v>0</v>
      </c>
      <c r="M39" s="446">
        <f t="shared" si="7"/>
        <v>38204</v>
      </c>
      <c r="N39" s="446">
        <f t="shared" si="8"/>
        <v>431</v>
      </c>
      <c r="O39" s="446">
        <f t="shared" si="9"/>
        <v>0</v>
      </c>
      <c r="P39" s="446">
        <f t="shared" si="10"/>
        <v>139125</v>
      </c>
      <c r="Q39" s="447"/>
      <c r="R39" s="445" t="s">
        <v>31</v>
      </c>
      <c r="S39" s="793"/>
    </row>
    <row r="40" spans="1:19" s="11" customFormat="1" x14ac:dyDescent="0.2">
      <c r="A40" s="449">
        <v>1</v>
      </c>
      <c r="B40" s="444" t="str">
        <f t="shared" si="3"/>
        <v>IT Application Analyst Senior</v>
      </c>
      <c r="C40" s="443">
        <v>115351</v>
      </c>
      <c r="D40" s="477">
        <f t="shared" si="4"/>
        <v>86625</v>
      </c>
      <c r="E40" s="478">
        <f t="shared" si="5"/>
        <v>34596</v>
      </c>
      <c r="F40" s="481">
        <f t="shared" si="11"/>
        <v>121221</v>
      </c>
      <c r="G40" s="446">
        <f>ROUND((VLOOKUP($R40,alloc_array,2)*$F40),0)</f>
        <v>87558</v>
      </c>
      <c r="H40" s="446">
        <f t="shared" si="12"/>
        <v>0</v>
      </c>
      <c r="I40" s="446">
        <f t="shared" si="13"/>
        <v>0</v>
      </c>
      <c r="J40" s="446">
        <v>0</v>
      </c>
      <c r="K40" s="446">
        <f t="shared" si="14"/>
        <v>0</v>
      </c>
      <c r="L40" s="446">
        <f t="shared" si="15"/>
        <v>0</v>
      </c>
      <c r="M40" s="446">
        <f t="shared" si="7"/>
        <v>33287</v>
      </c>
      <c r="N40" s="446">
        <f t="shared" si="8"/>
        <v>376</v>
      </c>
      <c r="O40" s="446">
        <f t="shared" si="9"/>
        <v>0</v>
      </c>
      <c r="P40" s="446">
        <f t="shared" ref="P40:P44" si="16">G40+M40+N40+O40</f>
        <v>121221</v>
      </c>
      <c r="Q40" s="447"/>
      <c r="R40" s="487" t="s">
        <v>31</v>
      </c>
      <c r="S40" s="380"/>
    </row>
    <row r="41" spans="1:19" s="9" customFormat="1" x14ac:dyDescent="0.2">
      <c r="A41" s="449">
        <v>1</v>
      </c>
      <c r="B41" s="444" t="str">
        <f t="shared" si="3"/>
        <v>IT Application Analyst Senior</v>
      </c>
      <c r="C41" s="443">
        <v>109735</v>
      </c>
      <c r="D41" s="477">
        <f t="shared" si="4"/>
        <v>86625</v>
      </c>
      <c r="E41" s="478">
        <f t="shared" si="5"/>
        <v>33596</v>
      </c>
      <c r="F41" s="479">
        <f t="shared" si="11"/>
        <v>120221</v>
      </c>
      <c r="G41" s="446">
        <f t="shared" si="6"/>
        <v>86836</v>
      </c>
      <c r="H41" s="446">
        <f t="shared" si="12"/>
        <v>0</v>
      </c>
      <c r="I41" s="446">
        <f t="shared" si="13"/>
        <v>0</v>
      </c>
      <c r="J41" s="446">
        <v>0</v>
      </c>
      <c r="K41" s="446">
        <f t="shared" si="14"/>
        <v>0</v>
      </c>
      <c r="L41" s="446">
        <f t="shared" si="15"/>
        <v>0</v>
      </c>
      <c r="M41" s="446">
        <f t="shared" si="7"/>
        <v>33013</v>
      </c>
      <c r="N41" s="446">
        <f t="shared" si="8"/>
        <v>373</v>
      </c>
      <c r="O41" s="446">
        <f t="shared" si="9"/>
        <v>0</v>
      </c>
      <c r="P41" s="446">
        <f t="shared" si="16"/>
        <v>120222</v>
      </c>
      <c r="Q41" s="447"/>
      <c r="R41" s="445" t="s">
        <v>31</v>
      </c>
    </row>
    <row r="42" spans="1:19" s="11" customFormat="1" x14ac:dyDescent="0.2">
      <c r="A42" s="449">
        <v>1</v>
      </c>
      <c r="B42" s="444" t="str">
        <f t="shared" si="3"/>
        <v>IT Data Base Administrator</v>
      </c>
      <c r="C42" s="443">
        <v>111570</v>
      </c>
      <c r="D42" s="477">
        <f t="shared" si="4"/>
        <v>84885</v>
      </c>
      <c r="E42" s="478">
        <f t="shared" si="5"/>
        <v>32750</v>
      </c>
      <c r="F42" s="481">
        <f t="shared" si="11"/>
        <v>117635</v>
      </c>
      <c r="G42" s="446">
        <f t="shared" si="6"/>
        <v>84968</v>
      </c>
      <c r="H42" s="446">
        <f t="shared" si="12"/>
        <v>0</v>
      </c>
      <c r="I42" s="446">
        <f t="shared" si="13"/>
        <v>0</v>
      </c>
      <c r="J42" s="446">
        <v>0</v>
      </c>
      <c r="K42" s="446">
        <f t="shared" si="14"/>
        <v>0</v>
      </c>
      <c r="L42" s="446">
        <f t="shared" si="15"/>
        <v>0</v>
      </c>
      <c r="M42" s="446">
        <f t="shared" si="7"/>
        <v>32303</v>
      </c>
      <c r="N42" s="446">
        <f t="shared" si="8"/>
        <v>365</v>
      </c>
      <c r="O42" s="446">
        <f t="shared" si="9"/>
        <v>0</v>
      </c>
      <c r="P42" s="446">
        <f t="shared" si="16"/>
        <v>117636</v>
      </c>
      <c r="Q42" s="447"/>
      <c r="R42" s="445" t="s">
        <v>31</v>
      </c>
    </row>
    <row r="43" spans="1:19" x14ac:dyDescent="0.2">
      <c r="A43" s="449">
        <v>1</v>
      </c>
      <c r="B43" s="444" t="str">
        <f t="shared" si="3"/>
        <v>IT Business Systems Analyst</v>
      </c>
      <c r="C43" s="443">
        <v>112785</v>
      </c>
      <c r="D43" s="477">
        <f t="shared" si="4"/>
        <v>75635</v>
      </c>
      <c r="E43" s="478">
        <f t="shared" si="5"/>
        <v>29773</v>
      </c>
      <c r="F43" s="479">
        <f t="shared" si="11"/>
        <v>105408</v>
      </c>
      <c r="G43" s="446">
        <f t="shared" si="6"/>
        <v>76136</v>
      </c>
      <c r="H43" s="446">
        <f t="shared" si="12"/>
        <v>0</v>
      </c>
      <c r="I43" s="446">
        <f t="shared" si="13"/>
        <v>0</v>
      </c>
      <c r="J43" s="446">
        <v>0</v>
      </c>
      <c r="K43" s="446">
        <f t="shared" si="14"/>
        <v>0</v>
      </c>
      <c r="L43" s="446">
        <f t="shared" si="15"/>
        <v>0</v>
      </c>
      <c r="M43" s="446">
        <f t="shared" si="7"/>
        <v>28945</v>
      </c>
      <c r="N43" s="446">
        <f t="shared" si="8"/>
        <v>327</v>
      </c>
      <c r="O43" s="446">
        <f t="shared" si="9"/>
        <v>0</v>
      </c>
      <c r="P43" s="446">
        <f t="shared" si="16"/>
        <v>105408</v>
      </c>
      <c r="Q43" s="447"/>
      <c r="R43" s="445" t="s">
        <v>31</v>
      </c>
      <c r="S43" s="793"/>
    </row>
    <row r="44" spans="1:19" s="9" customFormat="1" x14ac:dyDescent="0.2">
      <c r="A44" s="449">
        <v>1</v>
      </c>
      <c r="B44" s="444" t="str">
        <f t="shared" si="3"/>
        <v>IT Geospatial Analyst Sr</v>
      </c>
      <c r="C44" s="443">
        <v>112787</v>
      </c>
      <c r="D44" s="477">
        <f t="shared" si="4"/>
        <v>73471</v>
      </c>
      <c r="E44" s="478">
        <f t="shared" si="5"/>
        <v>30844</v>
      </c>
      <c r="F44" s="479">
        <f t="shared" si="11"/>
        <v>104315</v>
      </c>
      <c r="G44" s="446">
        <f>ROUND((VLOOKUP($R44,alloc_array,2)*$F44),0)+1</f>
        <v>75348</v>
      </c>
      <c r="H44" s="446">
        <f t="shared" si="12"/>
        <v>0</v>
      </c>
      <c r="I44" s="446">
        <f t="shared" si="13"/>
        <v>0</v>
      </c>
      <c r="J44" s="446">
        <v>0</v>
      </c>
      <c r="K44" s="446">
        <f t="shared" si="14"/>
        <v>0</v>
      </c>
      <c r="L44" s="446">
        <f t="shared" si="15"/>
        <v>0</v>
      </c>
      <c r="M44" s="446">
        <f t="shared" si="7"/>
        <v>28645</v>
      </c>
      <c r="N44" s="446">
        <f t="shared" si="8"/>
        <v>323</v>
      </c>
      <c r="O44" s="446">
        <f t="shared" si="9"/>
        <v>0</v>
      </c>
      <c r="P44" s="446">
        <f t="shared" si="16"/>
        <v>104316</v>
      </c>
      <c r="Q44" s="447"/>
      <c r="R44" s="445" t="s">
        <v>31</v>
      </c>
    </row>
    <row r="45" spans="1:19" s="9" customFormat="1" x14ac:dyDescent="0.2">
      <c r="A45" s="449">
        <v>1</v>
      </c>
      <c r="B45" s="444" t="str">
        <f t="shared" si="3"/>
        <v>IT Geospatial Analyst Sr</v>
      </c>
      <c r="C45" s="443">
        <v>108050</v>
      </c>
      <c r="D45" s="477">
        <f t="shared" si="4"/>
        <v>72962</v>
      </c>
      <c r="E45" s="478">
        <f t="shared" si="5"/>
        <v>30743</v>
      </c>
      <c r="F45" s="479">
        <f>ROUND(D45+E45,0)</f>
        <v>103705</v>
      </c>
      <c r="G45" s="446">
        <f>ROUND((VLOOKUP($R45,alloc_array,2)*$F45),0)+1</f>
        <v>74907</v>
      </c>
      <c r="H45" s="446">
        <f t="shared" si="12"/>
        <v>0</v>
      </c>
      <c r="I45" s="446">
        <f t="shared" si="13"/>
        <v>0</v>
      </c>
      <c r="J45" s="446">
        <v>0</v>
      </c>
      <c r="K45" s="446">
        <f t="shared" si="14"/>
        <v>0</v>
      </c>
      <c r="L45" s="446">
        <f t="shared" si="15"/>
        <v>0</v>
      </c>
      <c r="M45" s="446">
        <f t="shared" si="7"/>
        <v>28477</v>
      </c>
      <c r="N45" s="446">
        <f t="shared" si="8"/>
        <v>321</v>
      </c>
      <c r="O45" s="446">
        <f t="shared" si="9"/>
        <v>0</v>
      </c>
      <c r="P45" s="446">
        <f>G45+M45+N45+O45</f>
        <v>103705</v>
      </c>
      <c r="Q45" s="447"/>
      <c r="R45" s="487" t="s">
        <v>31</v>
      </c>
    </row>
    <row r="46" spans="1:19" s="9" customFormat="1" x14ac:dyDescent="0.2">
      <c r="A46" s="449"/>
      <c r="B46" s="873" t="s">
        <v>642</v>
      </c>
      <c r="C46" s="874"/>
      <c r="D46" s="875">
        <f>SUM(D34:D45)</f>
        <v>1100044</v>
      </c>
      <c r="E46" s="876">
        <f>SUM(E34:E45)</f>
        <v>410320</v>
      </c>
      <c r="F46" s="876">
        <f t="shared" ref="F46:P46" si="17">SUM(F34:F45)</f>
        <v>1510364</v>
      </c>
      <c r="G46" s="876">
        <f t="shared" si="17"/>
        <v>1111954</v>
      </c>
      <c r="H46" s="876">
        <f t="shared" si="17"/>
        <v>0</v>
      </c>
      <c r="I46" s="876">
        <f t="shared" si="17"/>
        <v>0</v>
      </c>
      <c r="J46" s="876">
        <f t="shared" si="17"/>
        <v>0</v>
      </c>
      <c r="K46" s="876">
        <f t="shared" si="17"/>
        <v>0</v>
      </c>
      <c r="L46" s="876">
        <f t="shared" si="17"/>
        <v>0</v>
      </c>
      <c r="M46" s="876">
        <f t="shared" si="17"/>
        <v>386060</v>
      </c>
      <c r="N46" s="876">
        <f t="shared" si="17"/>
        <v>9710</v>
      </c>
      <c r="O46" s="876">
        <f t="shared" si="17"/>
        <v>2643</v>
      </c>
      <c r="P46" s="876">
        <f t="shared" si="17"/>
        <v>1510367</v>
      </c>
      <c r="Q46" s="885"/>
      <c r="R46" s="886"/>
    </row>
    <row r="47" spans="1:19" s="9" customFormat="1" x14ac:dyDescent="0.2">
      <c r="A47" s="449"/>
      <c r="B47" s="444"/>
      <c r="C47" s="443"/>
      <c r="D47" s="477"/>
      <c r="E47" s="478"/>
      <c r="F47" s="479"/>
      <c r="G47" s="446"/>
      <c r="H47" s="446"/>
      <c r="I47" s="446"/>
      <c r="J47" s="446"/>
      <c r="K47" s="446"/>
      <c r="L47" s="446"/>
      <c r="M47" s="446"/>
      <c r="N47" s="446"/>
      <c r="O47" s="446"/>
      <c r="P47" s="446"/>
      <c r="Q47" s="447"/>
      <c r="R47" s="487"/>
    </row>
    <row r="48" spans="1:19" x14ac:dyDescent="0.2">
      <c r="A48" s="449">
        <v>1</v>
      </c>
      <c r="B48" s="444" t="str">
        <f t="shared" ref="B48:B54" si="18">VLOOKUP(C48,salary,3,0)</f>
        <v>IT Project Mgr Sr</v>
      </c>
      <c r="C48" s="443">
        <v>115350</v>
      </c>
      <c r="D48" s="477">
        <f t="shared" ref="D48:D54" si="19">VLOOKUP(C48,salary,7,0)</f>
        <v>109114</v>
      </c>
      <c r="E48" s="478">
        <f t="shared" ref="E48:E54" si="20">VLOOKUP(C48,salary,16,0)-D48</f>
        <v>37839</v>
      </c>
      <c r="F48" s="481">
        <f t="shared" ref="F48:F54" si="21">ROUND(D48+E48,0)</f>
        <v>146953</v>
      </c>
      <c r="G48" s="446">
        <f t="shared" ref="G48:G54" si="22">ROUND((VLOOKUP($R48,alloc_array,2)*$F48),0)</f>
        <v>146953</v>
      </c>
      <c r="H48" s="446">
        <f t="shared" ref="H48:H54" si="23">ROUND((VLOOKUP($R48,alloc_array,3)*$F48),0)</f>
        <v>0</v>
      </c>
      <c r="I48" s="446">
        <f t="shared" ref="I48:I54" si="24">ROUND((VLOOKUP($R48,alloc_array,4)*$F48),0)</f>
        <v>0</v>
      </c>
      <c r="J48" s="446">
        <v>0</v>
      </c>
      <c r="K48" s="446">
        <f t="shared" ref="K48:K54" si="25">ROUND((VLOOKUP($R48,alloc_array,6)*$F48),0)</f>
        <v>0</v>
      </c>
      <c r="L48" s="446">
        <f t="shared" ref="L48:L54" si="26">ROUND((VLOOKUP($R48,alloc_array,7)*$F48),0)</f>
        <v>0</v>
      </c>
      <c r="M48" s="446">
        <f t="shared" ref="M48:M54" si="27">ROUND((VLOOKUP($R48,alloc_array,8)*$F48),0)</f>
        <v>0</v>
      </c>
      <c r="N48" s="446">
        <f t="shared" ref="N48:N54" si="28">ROUND((VLOOKUP($R48,alloc_array,9)*$F48),0)</f>
        <v>0</v>
      </c>
      <c r="O48" s="446">
        <f t="shared" ref="O48:O54" si="29">ROUND((VLOOKUP($R48,alloc_array,10)*$F48),0)</f>
        <v>0</v>
      </c>
      <c r="P48" s="446">
        <f t="shared" ref="P48:P54" si="30">G48+M48+N48+O48</f>
        <v>146953</v>
      </c>
      <c r="Q48" s="447"/>
      <c r="R48" s="445" t="s">
        <v>33</v>
      </c>
      <c r="S48" s="793"/>
    </row>
    <row r="49" spans="1:18" s="11" customFormat="1" x14ac:dyDescent="0.2">
      <c r="A49" s="449">
        <v>1</v>
      </c>
      <c r="B49" s="444" t="str">
        <f t="shared" si="18"/>
        <v>IT Supervisor Sr</v>
      </c>
      <c r="C49" s="443">
        <v>108037</v>
      </c>
      <c r="D49" s="477">
        <f t="shared" si="19"/>
        <v>103874</v>
      </c>
      <c r="E49" s="478">
        <f t="shared" si="20"/>
        <v>38018</v>
      </c>
      <c r="F49" s="481">
        <f t="shared" si="21"/>
        <v>141892</v>
      </c>
      <c r="G49" s="446">
        <f t="shared" si="22"/>
        <v>141892</v>
      </c>
      <c r="H49" s="446">
        <f t="shared" si="23"/>
        <v>0</v>
      </c>
      <c r="I49" s="446">
        <f t="shared" si="24"/>
        <v>0</v>
      </c>
      <c r="J49" s="446">
        <v>0</v>
      </c>
      <c r="K49" s="446">
        <f t="shared" si="25"/>
        <v>0</v>
      </c>
      <c r="L49" s="446">
        <f t="shared" si="26"/>
        <v>0</v>
      </c>
      <c r="M49" s="446">
        <f t="shared" si="27"/>
        <v>0</v>
      </c>
      <c r="N49" s="446">
        <f t="shared" si="28"/>
        <v>0</v>
      </c>
      <c r="O49" s="446">
        <f t="shared" si="29"/>
        <v>0</v>
      </c>
      <c r="P49" s="446">
        <f t="shared" si="30"/>
        <v>141892</v>
      </c>
      <c r="Q49" s="447"/>
      <c r="R49" s="487" t="s">
        <v>33</v>
      </c>
    </row>
    <row r="50" spans="1:18" s="9" customFormat="1" x14ac:dyDescent="0.2">
      <c r="A50" s="449">
        <v>1</v>
      </c>
      <c r="B50" s="444" t="str">
        <f t="shared" si="18"/>
        <v>IT Systems Administrator Sr</v>
      </c>
      <c r="C50" s="443">
        <v>109755</v>
      </c>
      <c r="D50" s="477">
        <f t="shared" si="19"/>
        <v>91738</v>
      </c>
      <c r="E50" s="478">
        <f t="shared" si="20"/>
        <v>33890</v>
      </c>
      <c r="F50" s="479">
        <f t="shared" si="21"/>
        <v>125628</v>
      </c>
      <c r="G50" s="446">
        <f t="shared" si="22"/>
        <v>125628</v>
      </c>
      <c r="H50" s="446">
        <f t="shared" si="23"/>
        <v>0</v>
      </c>
      <c r="I50" s="446">
        <f t="shared" si="24"/>
        <v>0</v>
      </c>
      <c r="J50" s="446">
        <v>0</v>
      </c>
      <c r="K50" s="446">
        <f t="shared" si="25"/>
        <v>0</v>
      </c>
      <c r="L50" s="446">
        <f t="shared" si="26"/>
        <v>0</v>
      </c>
      <c r="M50" s="446">
        <f t="shared" si="27"/>
        <v>0</v>
      </c>
      <c r="N50" s="446">
        <f t="shared" si="28"/>
        <v>0</v>
      </c>
      <c r="O50" s="446">
        <f t="shared" si="29"/>
        <v>0</v>
      </c>
      <c r="P50" s="446">
        <f t="shared" si="30"/>
        <v>125628</v>
      </c>
      <c r="Q50" s="447"/>
      <c r="R50" s="487" t="s">
        <v>33</v>
      </c>
    </row>
    <row r="51" spans="1:18" s="11" customFormat="1" x14ac:dyDescent="0.2">
      <c r="A51" s="449">
        <v>1</v>
      </c>
      <c r="B51" s="444" t="str">
        <f t="shared" si="18"/>
        <v>IT Application Analyst Senior</v>
      </c>
      <c r="C51" s="443">
        <v>112416</v>
      </c>
      <c r="D51" s="477">
        <f t="shared" si="19"/>
        <v>84121</v>
      </c>
      <c r="E51" s="478">
        <f t="shared" si="20"/>
        <v>32599</v>
      </c>
      <c r="F51" s="481">
        <f t="shared" si="21"/>
        <v>116720</v>
      </c>
      <c r="G51" s="446">
        <f t="shared" si="22"/>
        <v>116720</v>
      </c>
      <c r="H51" s="446">
        <f t="shared" si="23"/>
        <v>0</v>
      </c>
      <c r="I51" s="446">
        <f t="shared" si="24"/>
        <v>0</v>
      </c>
      <c r="J51" s="446">
        <v>0</v>
      </c>
      <c r="K51" s="446">
        <f t="shared" si="25"/>
        <v>0</v>
      </c>
      <c r="L51" s="446">
        <f t="shared" si="26"/>
        <v>0</v>
      </c>
      <c r="M51" s="446">
        <f t="shared" si="27"/>
        <v>0</v>
      </c>
      <c r="N51" s="446">
        <f t="shared" si="28"/>
        <v>0</v>
      </c>
      <c r="O51" s="446">
        <f t="shared" si="29"/>
        <v>0</v>
      </c>
      <c r="P51" s="446">
        <f t="shared" si="30"/>
        <v>116720</v>
      </c>
      <c r="Q51" s="447"/>
      <c r="R51" s="445" t="s">
        <v>33</v>
      </c>
    </row>
    <row r="52" spans="1:18" s="11" customFormat="1" x14ac:dyDescent="0.2">
      <c r="A52" s="449">
        <v>1</v>
      </c>
      <c r="B52" s="444" t="str">
        <f t="shared" si="18"/>
        <v>IT Systems Administrator Sr</v>
      </c>
      <c r="C52" s="443">
        <v>114515</v>
      </c>
      <c r="D52" s="477">
        <f t="shared" si="19"/>
        <v>89107</v>
      </c>
      <c r="E52" s="478">
        <f t="shared" si="20"/>
        <v>32447</v>
      </c>
      <c r="F52" s="481">
        <f t="shared" si="21"/>
        <v>121554</v>
      </c>
      <c r="G52" s="446">
        <f t="shared" si="22"/>
        <v>121554</v>
      </c>
      <c r="H52" s="446">
        <f t="shared" si="23"/>
        <v>0</v>
      </c>
      <c r="I52" s="446">
        <f t="shared" si="24"/>
        <v>0</v>
      </c>
      <c r="J52" s="446">
        <v>0</v>
      </c>
      <c r="K52" s="446">
        <f t="shared" si="25"/>
        <v>0</v>
      </c>
      <c r="L52" s="446">
        <f t="shared" si="26"/>
        <v>0</v>
      </c>
      <c r="M52" s="446">
        <f t="shared" si="27"/>
        <v>0</v>
      </c>
      <c r="N52" s="446">
        <f t="shared" si="28"/>
        <v>0</v>
      </c>
      <c r="O52" s="446">
        <f t="shared" si="29"/>
        <v>0</v>
      </c>
      <c r="P52" s="446">
        <f t="shared" si="30"/>
        <v>121554</v>
      </c>
      <c r="Q52" s="447"/>
      <c r="R52" s="487" t="s">
        <v>33</v>
      </c>
    </row>
    <row r="53" spans="1:18" s="11" customFormat="1" x14ac:dyDescent="0.2">
      <c r="A53" s="449">
        <v>1</v>
      </c>
      <c r="B53" s="444" t="str">
        <f t="shared" si="18"/>
        <v>IT Application Analyst</v>
      </c>
      <c r="C53" s="443">
        <v>109759</v>
      </c>
      <c r="D53" s="477">
        <f t="shared" si="19"/>
        <v>84312</v>
      </c>
      <c r="E53" s="478">
        <f t="shared" si="20"/>
        <v>32635</v>
      </c>
      <c r="F53" s="481">
        <f t="shared" si="21"/>
        <v>116947</v>
      </c>
      <c r="G53" s="446">
        <f t="shared" si="22"/>
        <v>116947</v>
      </c>
      <c r="H53" s="446">
        <f t="shared" si="23"/>
        <v>0</v>
      </c>
      <c r="I53" s="446">
        <f t="shared" si="24"/>
        <v>0</v>
      </c>
      <c r="J53" s="446">
        <v>0</v>
      </c>
      <c r="K53" s="446">
        <f t="shared" si="25"/>
        <v>0</v>
      </c>
      <c r="L53" s="446">
        <f t="shared" si="26"/>
        <v>0</v>
      </c>
      <c r="M53" s="446">
        <f t="shared" si="27"/>
        <v>0</v>
      </c>
      <c r="N53" s="446">
        <f t="shared" si="28"/>
        <v>0</v>
      </c>
      <c r="O53" s="446">
        <f t="shared" si="29"/>
        <v>0</v>
      </c>
      <c r="P53" s="446">
        <f t="shared" si="30"/>
        <v>116947</v>
      </c>
      <c r="Q53" s="447"/>
      <c r="R53" s="487" t="s">
        <v>33</v>
      </c>
    </row>
    <row r="54" spans="1:18" s="10" customFormat="1" x14ac:dyDescent="0.2">
      <c r="A54" s="454">
        <v>1</v>
      </c>
      <c r="B54" s="455" t="str">
        <f t="shared" si="18"/>
        <v>IT Application Analyst Senior</v>
      </c>
      <c r="C54" s="737">
        <v>109725</v>
      </c>
      <c r="D54" s="477">
        <f t="shared" si="19"/>
        <v>77863</v>
      </c>
      <c r="E54" s="478">
        <f t="shared" si="20"/>
        <v>30216</v>
      </c>
      <c r="F54" s="479">
        <f t="shared" si="21"/>
        <v>108079</v>
      </c>
      <c r="G54" s="446">
        <f t="shared" si="22"/>
        <v>108079</v>
      </c>
      <c r="H54" s="446">
        <f t="shared" si="23"/>
        <v>0</v>
      </c>
      <c r="I54" s="446">
        <f t="shared" si="24"/>
        <v>0</v>
      </c>
      <c r="J54" s="446">
        <v>0</v>
      </c>
      <c r="K54" s="446">
        <f t="shared" si="25"/>
        <v>0</v>
      </c>
      <c r="L54" s="446">
        <f t="shared" si="26"/>
        <v>0</v>
      </c>
      <c r="M54" s="446">
        <f t="shared" si="27"/>
        <v>0</v>
      </c>
      <c r="N54" s="446">
        <f t="shared" si="28"/>
        <v>0</v>
      </c>
      <c r="O54" s="446">
        <f t="shared" si="29"/>
        <v>0</v>
      </c>
      <c r="P54" s="446">
        <f t="shared" si="30"/>
        <v>108079</v>
      </c>
      <c r="Q54" s="447"/>
      <c r="R54" s="487" t="s">
        <v>33</v>
      </c>
    </row>
    <row r="55" spans="1:18" s="9" customFormat="1" x14ac:dyDescent="0.2">
      <c r="A55" s="449"/>
      <c r="B55" s="444"/>
      <c r="C55" s="443"/>
      <c r="D55" s="477"/>
      <c r="E55" s="478"/>
      <c r="F55" s="479"/>
      <c r="G55" s="446"/>
      <c r="H55" s="446"/>
      <c r="I55" s="446"/>
      <c r="J55" s="446"/>
      <c r="K55" s="446"/>
      <c r="L55" s="446"/>
      <c r="M55" s="446"/>
      <c r="N55" s="446"/>
      <c r="O55" s="446"/>
      <c r="P55" s="446"/>
      <c r="Q55" s="447"/>
      <c r="R55" s="487"/>
    </row>
    <row r="56" spans="1:18" s="9" customFormat="1" x14ac:dyDescent="0.2">
      <c r="A56" s="451"/>
      <c r="B56" s="453" t="s">
        <v>422</v>
      </c>
      <c r="C56" s="451"/>
      <c r="D56" s="480"/>
      <c r="E56" s="480"/>
      <c r="F56" s="476"/>
      <c r="G56" s="441"/>
      <c r="H56" s="441"/>
      <c r="I56" s="441"/>
      <c r="J56" s="441"/>
      <c r="K56" s="441"/>
      <c r="L56" s="441"/>
      <c r="M56" s="441"/>
      <c r="N56" s="441"/>
      <c r="O56" s="441"/>
      <c r="P56" s="441"/>
      <c r="Q56" s="452"/>
      <c r="R56" s="440"/>
    </row>
    <row r="57" spans="1:18" s="9" customFormat="1" x14ac:dyDescent="0.2">
      <c r="A57" s="454">
        <v>1</v>
      </c>
      <c r="B57" s="455" t="str">
        <f t="shared" ref="B57:B61" si="31">VLOOKUP(C57,salary,3,0)</f>
        <v>IT Supervisor Sr</v>
      </c>
      <c r="C57" s="737">
        <v>112507</v>
      </c>
      <c r="D57" s="477">
        <f t="shared" ref="D57:D61" si="32">VLOOKUP(C57,salary,7,0)</f>
        <v>99237</v>
      </c>
      <c r="E57" s="478">
        <f t="shared" ref="E57:E61" si="33">VLOOKUP(C57,salary,16,0)-D57</f>
        <v>34459</v>
      </c>
      <c r="F57" s="479">
        <f t="shared" ref="F57:F61" si="34">ROUND(D57+E57,0)</f>
        <v>133696</v>
      </c>
      <c r="G57" s="446">
        <f>ROUND((VLOOKUP($R57,alloc_array,2)*$F57),0)+1</f>
        <v>105287</v>
      </c>
      <c r="H57" s="446">
        <f t="shared" ref="H57:H61" si="35">ROUND((VLOOKUP($R57,alloc_array,3)*$F57),0)</f>
        <v>0</v>
      </c>
      <c r="I57" s="446">
        <f t="shared" ref="I57:I61" si="36">ROUND((VLOOKUP($R57,alloc_array,4)*$F57),0)</f>
        <v>0</v>
      </c>
      <c r="J57" s="446">
        <v>0</v>
      </c>
      <c r="K57" s="446">
        <f t="shared" ref="K57:K61" si="37">ROUND((VLOOKUP($R57,alloc_array,6)*$F57),0)</f>
        <v>0</v>
      </c>
      <c r="L57" s="446">
        <f t="shared" ref="L57:L61" si="38">ROUND((VLOOKUP($R57,alloc_array,7)*$F57),0)</f>
        <v>0</v>
      </c>
      <c r="M57" s="446">
        <f t="shared" ref="M57:M61" si="39">ROUND((VLOOKUP($R57,alloc_array,8)*$F57),0)</f>
        <v>24814</v>
      </c>
      <c r="N57" s="446">
        <f t="shared" ref="N57:N61" si="40">ROUND((VLOOKUP($R57,alloc_array,9)*$F57),0)</f>
        <v>2500</v>
      </c>
      <c r="O57" s="446">
        <f t="shared" ref="O57:O61" si="41">ROUND((VLOOKUP($R57,alloc_array,10)*$F57),0)</f>
        <v>1096</v>
      </c>
      <c r="P57" s="446">
        <f t="shared" ref="P57:P61" si="42">G57+M57+N57+O57</f>
        <v>133697</v>
      </c>
      <c r="Q57" s="447"/>
      <c r="R57" s="445" t="s">
        <v>32</v>
      </c>
    </row>
    <row r="58" spans="1:18" x14ac:dyDescent="0.2">
      <c r="A58" s="454">
        <v>1</v>
      </c>
      <c r="B58" s="455" t="str">
        <f t="shared" si="31"/>
        <v>IT Systems Administrator Sr</v>
      </c>
      <c r="C58" s="737">
        <v>108188</v>
      </c>
      <c r="D58" s="477">
        <f t="shared" si="32"/>
        <v>87568</v>
      </c>
      <c r="E58" s="478">
        <f t="shared" si="33"/>
        <v>32141</v>
      </c>
      <c r="F58" s="479">
        <f t="shared" si="34"/>
        <v>119709</v>
      </c>
      <c r="G58" s="446">
        <f t="shared" ref="G58:G59" si="43">ROUND((VLOOKUP($R58,alloc_array,2)*$F58),0)</f>
        <v>94271</v>
      </c>
      <c r="H58" s="446">
        <f t="shared" si="35"/>
        <v>0</v>
      </c>
      <c r="I58" s="446">
        <f t="shared" si="36"/>
        <v>0</v>
      </c>
      <c r="J58" s="446">
        <v>0</v>
      </c>
      <c r="K58" s="446">
        <f t="shared" si="37"/>
        <v>0</v>
      </c>
      <c r="L58" s="446">
        <f t="shared" si="38"/>
        <v>0</v>
      </c>
      <c r="M58" s="446">
        <f t="shared" si="39"/>
        <v>22218</v>
      </c>
      <c r="N58" s="446">
        <f t="shared" si="40"/>
        <v>2239</v>
      </c>
      <c r="O58" s="446">
        <f t="shared" si="41"/>
        <v>982</v>
      </c>
      <c r="P58" s="446">
        <f t="shared" si="42"/>
        <v>119710</v>
      </c>
      <c r="Q58" s="447"/>
      <c r="R58" s="487" t="s">
        <v>32</v>
      </c>
    </row>
    <row r="59" spans="1:18" s="10" customFormat="1" x14ac:dyDescent="0.2">
      <c r="A59" s="443">
        <v>1</v>
      </c>
      <c r="B59" s="444" t="str">
        <f t="shared" si="31"/>
        <v>IT Systems Administrator</v>
      </c>
      <c r="C59" s="443">
        <v>111636</v>
      </c>
      <c r="D59" s="477">
        <f t="shared" si="32"/>
        <v>89319</v>
      </c>
      <c r="E59" s="478">
        <f t="shared" si="33"/>
        <v>33910</v>
      </c>
      <c r="F59" s="479">
        <f t="shared" si="34"/>
        <v>123229</v>
      </c>
      <c r="G59" s="446">
        <f t="shared" si="43"/>
        <v>97043</v>
      </c>
      <c r="H59" s="446">
        <f t="shared" si="35"/>
        <v>0</v>
      </c>
      <c r="I59" s="446">
        <f t="shared" si="36"/>
        <v>0</v>
      </c>
      <c r="J59" s="446">
        <v>0</v>
      </c>
      <c r="K59" s="446">
        <f t="shared" si="37"/>
        <v>0</v>
      </c>
      <c r="L59" s="446">
        <f t="shared" si="38"/>
        <v>0</v>
      </c>
      <c r="M59" s="446">
        <f t="shared" si="39"/>
        <v>22871</v>
      </c>
      <c r="N59" s="446">
        <f t="shared" si="40"/>
        <v>2304</v>
      </c>
      <c r="O59" s="446">
        <f t="shared" si="41"/>
        <v>1010</v>
      </c>
      <c r="P59" s="446">
        <f t="shared" si="42"/>
        <v>123228</v>
      </c>
      <c r="Q59" s="447"/>
      <c r="R59" s="487" t="s">
        <v>32</v>
      </c>
    </row>
    <row r="60" spans="1:18" s="9" customFormat="1" x14ac:dyDescent="0.2">
      <c r="A60" s="449">
        <v>1</v>
      </c>
      <c r="B60" s="444" t="str">
        <f t="shared" si="31"/>
        <v>IT Systems Administrator Sr</v>
      </c>
      <c r="C60" s="443">
        <v>109869</v>
      </c>
      <c r="D60" s="484">
        <f t="shared" si="32"/>
        <v>93690</v>
      </c>
      <c r="E60" s="478">
        <f t="shared" si="33"/>
        <v>34778</v>
      </c>
      <c r="F60" s="479">
        <f t="shared" si="34"/>
        <v>128468</v>
      </c>
      <c r="G60" s="446">
        <f>ROUND((VLOOKUP($R60,alloc_array,2)*$F60),0)</f>
        <v>101169</v>
      </c>
      <c r="H60" s="446">
        <f t="shared" si="35"/>
        <v>0</v>
      </c>
      <c r="I60" s="446">
        <f t="shared" si="36"/>
        <v>0</v>
      </c>
      <c r="J60" s="446">
        <v>0</v>
      </c>
      <c r="K60" s="446">
        <f t="shared" si="37"/>
        <v>0</v>
      </c>
      <c r="L60" s="446">
        <f t="shared" si="38"/>
        <v>0</v>
      </c>
      <c r="M60" s="446">
        <f t="shared" si="39"/>
        <v>23844</v>
      </c>
      <c r="N60" s="446">
        <f t="shared" si="40"/>
        <v>2402</v>
      </c>
      <c r="O60" s="446">
        <f t="shared" si="41"/>
        <v>1053</v>
      </c>
      <c r="P60" s="446">
        <f t="shared" si="42"/>
        <v>128468</v>
      </c>
      <c r="Q60" s="447"/>
      <c r="R60" s="487" t="s">
        <v>32</v>
      </c>
    </row>
    <row r="61" spans="1:18" s="9" customFormat="1" x14ac:dyDescent="0.2">
      <c r="A61" s="454">
        <v>1</v>
      </c>
      <c r="B61" s="455" t="str">
        <f t="shared" si="31"/>
        <v>IT Systems Consultant</v>
      </c>
      <c r="C61" s="737">
        <v>111619</v>
      </c>
      <c r="D61" s="477">
        <f t="shared" si="32"/>
        <v>99237</v>
      </c>
      <c r="E61" s="478">
        <f t="shared" si="33"/>
        <v>34459</v>
      </c>
      <c r="F61" s="479">
        <f t="shared" si="34"/>
        <v>133696</v>
      </c>
      <c r="G61" s="446">
        <f>ROUND((VLOOKUP($R61,alloc_array,2)*$F61),0)</f>
        <v>105286</v>
      </c>
      <c r="H61" s="446">
        <f t="shared" si="35"/>
        <v>0</v>
      </c>
      <c r="I61" s="446">
        <f t="shared" si="36"/>
        <v>0</v>
      </c>
      <c r="J61" s="446">
        <v>0</v>
      </c>
      <c r="K61" s="446">
        <f t="shared" si="37"/>
        <v>0</v>
      </c>
      <c r="L61" s="446">
        <f t="shared" si="38"/>
        <v>0</v>
      </c>
      <c r="M61" s="446">
        <f t="shared" si="39"/>
        <v>24814</v>
      </c>
      <c r="N61" s="446">
        <f t="shared" si="40"/>
        <v>2500</v>
      </c>
      <c r="O61" s="446">
        <f t="shared" si="41"/>
        <v>1096</v>
      </c>
      <c r="P61" s="446">
        <f t="shared" si="42"/>
        <v>133696</v>
      </c>
      <c r="Q61" s="447"/>
      <c r="R61" s="487" t="s">
        <v>32</v>
      </c>
    </row>
    <row r="62" spans="1:18" x14ac:dyDescent="0.2">
      <c r="B62" s="873" t="s">
        <v>642</v>
      </c>
      <c r="D62" s="877">
        <f>SUM(D57:D61)</f>
        <v>469051</v>
      </c>
      <c r="E62" s="878">
        <f>SUM(E57:E61)</f>
        <v>169747</v>
      </c>
      <c r="F62" s="878">
        <f t="shared" ref="F62:P62" si="44">SUM(F57:F61)</f>
        <v>638798</v>
      </c>
      <c r="G62" s="878">
        <f t="shared" si="44"/>
        <v>503056</v>
      </c>
      <c r="H62" s="878">
        <f t="shared" si="44"/>
        <v>0</v>
      </c>
      <c r="I62" s="878">
        <f t="shared" si="44"/>
        <v>0</v>
      </c>
      <c r="J62" s="878">
        <f t="shared" si="44"/>
        <v>0</v>
      </c>
      <c r="K62" s="878">
        <f t="shared" si="44"/>
        <v>0</v>
      </c>
      <c r="L62" s="878">
        <f t="shared" si="44"/>
        <v>0</v>
      </c>
      <c r="M62" s="878">
        <f t="shared" si="44"/>
        <v>118561</v>
      </c>
      <c r="N62" s="878">
        <f t="shared" si="44"/>
        <v>11945</v>
      </c>
      <c r="O62" s="878">
        <f t="shared" si="44"/>
        <v>5237</v>
      </c>
      <c r="P62" s="878">
        <f t="shared" si="44"/>
        <v>638799</v>
      </c>
      <c r="Q62" s="885"/>
      <c r="R62" s="886"/>
    </row>
    <row r="63" spans="1:18" x14ac:dyDescent="0.2">
      <c r="A63" s="454"/>
      <c r="B63" s="455"/>
      <c r="C63" s="737"/>
      <c r="D63" s="477"/>
      <c r="E63" s="478"/>
      <c r="F63" s="479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7"/>
      <c r="R63" s="487"/>
    </row>
    <row r="64" spans="1:18" s="11" customFormat="1" x14ac:dyDescent="0.2">
      <c r="A64" s="449">
        <v>1</v>
      </c>
      <c r="B64" s="444" t="str">
        <f>VLOOKUP(C64,salary,3,0)</f>
        <v>IT Dept Systems Architect</v>
      </c>
      <c r="C64" s="443">
        <v>114516</v>
      </c>
      <c r="D64" s="477">
        <f>VLOOKUP(C64,salary,7,0)</f>
        <v>122438</v>
      </c>
      <c r="E64" s="478">
        <f>VLOOKUP(C64,salary,16,0)-D64</f>
        <v>41703</v>
      </c>
      <c r="F64" s="481">
        <f>ROUND(D64+E64,0)</f>
        <v>164141</v>
      </c>
      <c r="G64" s="446">
        <f>ROUND((VLOOKUP($R64,alloc_array,2)*$F64),0)</f>
        <v>164141</v>
      </c>
      <c r="H64" s="446">
        <f>ROUND((VLOOKUP($R64,alloc_array,3)*$F64),0)</f>
        <v>0</v>
      </c>
      <c r="I64" s="446">
        <f>ROUND((VLOOKUP($R64,alloc_array,4)*$F64),0)</f>
        <v>0</v>
      </c>
      <c r="J64" s="446">
        <v>0</v>
      </c>
      <c r="K64" s="446">
        <f>ROUND((VLOOKUP($R64,alloc_array,6)*$F64),0)</f>
        <v>0</v>
      </c>
      <c r="L64" s="446">
        <f>ROUND((VLOOKUP($R64,alloc_array,7)*$F64),0)</f>
        <v>0</v>
      </c>
      <c r="M64" s="446">
        <f>ROUND((VLOOKUP($R64,alloc_array,8)*$F64),0)</f>
        <v>0</v>
      </c>
      <c r="N64" s="446">
        <f>ROUND((VLOOKUP($R64,alloc_array,9)*$F64),0)</f>
        <v>0</v>
      </c>
      <c r="O64" s="446">
        <f>ROUND((VLOOKUP($R64,alloc_array,10)*$F64),0)</f>
        <v>0</v>
      </c>
      <c r="P64" s="446">
        <f>G64+M64+N64+O64</f>
        <v>164141</v>
      </c>
      <c r="Q64" s="447"/>
      <c r="R64" s="487" t="s">
        <v>33</v>
      </c>
    </row>
    <row r="65" spans="1:18" s="9" customFormat="1" x14ac:dyDescent="0.2">
      <c r="A65" s="449">
        <v>1</v>
      </c>
      <c r="B65" s="444" t="str">
        <f>VLOOKUP(C65,salary,3,0)</f>
        <v>IT Systems Consultant</v>
      </c>
      <c r="C65" s="443">
        <v>114561</v>
      </c>
      <c r="D65" s="477">
        <f>VLOOKUP(C65,salary,7,0)</f>
        <v>98294</v>
      </c>
      <c r="E65" s="478">
        <f>VLOOKUP(C65,salary,16,0)-D65</f>
        <v>34271</v>
      </c>
      <c r="F65" s="479">
        <f>ROUND(D65+E65,0)</f>
        <v>132565</v>
      </c>
      <c r="G65" s="446">
        <f>ROUND((VLOOKUP($R65,alloc_array,2)*$F65),0)</f>
        <v>132565</v>
      </c>
      <c r="H65" s="446">
        <f>ROUND((VLOOKUP($R65,alloc_array,3)*$F65),0)</f>
        <v>0</v>
      </c>
      <c r="I65" s="446">
        <f>ROUND((VLOOKUP($R65,alloc_array,4)*$F65),0)</f>
        <v>0</v>
      </c>
      <c r="J65" s="446">
        <v>0</v>
      </c>
      <c r="K65" s="446">
        <f>ROUND((VLOOKUP($R65,alloc_array,6)*$F65),0)</f>
        <v>0</v>
      </c>
      <c r="L65" s="446">
        <f>ROUND((VLOOKUP($R65,alloc_array,7)*$F65),0)</f>
        <v>0</v>
      </c>
      <c r="M65" s="446">
        <f>ROUND((VLOOKUP($R65,alloc_array,8)*$F65),0)</f>
        <v>0</v>
      </c>
      <c r="N65" s="446">
        <f>ROUND((VLOOKUP($R65,alloc_array,9)*$F65),0)</f>
        <v>0</v>
      </c>
      <c r="O65" s="446">
        <f>ROUND((VLOOKUP($R65,alloc_array,10)*$F65),0)</f>
        <v>0</v>
      </c>
      <c r="P65" s="446">
        <f>G65+M65+N65+O65</f>
        <v>132565</v>
      </c>
      <c r="Q65" s="447"/>
      <c r="R65" s="487" t="s">
        <v>33</v>
      </c>
    </row>
    <row r="66" spans="1:18" s="9" customFormat="1" x14ac:dyDescent="0.2">
      <c r="A66" s="443">
        <v>1</v>
      </c>
      <c r="B66" s="444" t="str">
        <f>VLOOKUP(C66,salary,3,0)</f>
        <v>IT Systems Consultant</v>
      </c>
      <c r="C66" s="443">
        <v>116016</v>
      </c>
      <c r="D66" s="477">
        <f>VLOOKUP(C66,salary,7,0)</f>
        <v>103874</v>
      </c>
      <c r="E66" s="478">
        <f>VLOOKUP(C66,salary,16,0)-D66</f>
        <v>35878</v>
      </c>
      <c r="F66" s="479">
        <f>ROUND(D66+E66,0)</f>
        <v>139752</v>
      </c>
      <c r="G66" s="446">
        <f>ROUND((VLOOKUP($R66,alloc_array,2)*$F66),0)</f>
        <v>139752</v>
      </c>
      <c r="H66" s="446">
        <f>ROUND((VLOOKUP($R66,alloc_array,3)*$F66),0)</f>
        <v>0</v>
      </c>
      <c r="I66" s="446">
        <f>ROUND((VLOOKUP($R66,alloc_array,4)*$F66),0)</f>
        <v>0</v>
      </c>
      <c r="J66" s="446">
        <v>0</v>
      </c>
      <c r="K66" s="446">
        <f>ROUND((VLOOKUP($R66,alloc_array,6)*$F66),0)</f>
        <v>0</v>
      </c>
      <c r="L66" s="446">
        <f>ROUND((VLOOKUP($R66,alloc_array,7)*$F66),0)</f>
        <v>0</v>
      </c>
      <c r="M66" s="446">
        <f>ROUND((VLOOKUP($R66,alloc_array,8)*$F66),0)</f>
        <v>0</v>
      </c>
      <c r="N66" s="446">
        <f>ROUND((VLOOKUP($R66,alloc_array,9)*$F66),0)</f>
        <v>0</v>
      </c>
      <c r="O66" s="446">
        <f>ROUND((VLOOKUP($R66,alloc_array,10)*$F66),0)</f>
        <v>0</v>
      </c>
      <c r="P66" s="446">
        <f>G66+M66+N66+O66</f>
        <v>139752</v>
      </c>
      <c r="Q66" s="447"/>
      <c r="R66" s="487" t="s">
        <v>33</v>
      </c>
    </row>
    <row r="67" spans="1:18" x14ac:dyDescent="0.2">
      <c r="A67" s="454">
        <v>1</v>
      </c>
      <c r="B67" s="455" t="str">
        <f>VLOOKUP(C67,salary,3,0)</f>
        <v>IT Systems Administrator</v>
      </c>
      <c r="C67" s="737">
        <v>102755</v>
      </c>
      <c r="D67" s="477">
        <f>VLOOKUP(C67,salary,7,0)</f>
        <v>89319</v>
      </c>
      <c r="E67" s="478">
        <f>VLOOKUP(C67,salary,16,0)-D67</f>
        <v>32910</v>
      </c>
      <c r="F67" s="479">
        <f>ROUND(D67+E67,0)</f>
        <v>122229</v>
      </c>
      <c r="G67" s="446">
        <f>ROUND((VLOOKUP($R67,alloc_array,2)*$F67),0)</f>
        <v>122229</v>
      </c>
      <c r="H67" s="446">
        <f>ROUND((VLOOKUP($R67,alloc_array,3)*$F67),0)</f>
        <v>0</v>
      </c>
      <c r="I67" s="446">
        <f>ROUND((VLOOKUP($R67,alloc_array,4)*$F67),0)</f>
        <v>0</v>
      </c>
      <c r="J67" s="446">
        <v>0</v>
      </c>
      <c r="K67" s="446">
        <f>ROUND((VLOOKUP($R67,alloc_array,6)*$F67),0)</f>
        <v>0</v>
      </c>
      <c r="L67" s="446">
        <f>ROUND((VLOOKUP($R67,alloc_array,7)*$F67),0)</f>
        <v>0</v>
      </c>
      <c r="M67" s="446">
        <f>ROUND((VLOOKUP($R67,alloc_array,8)*$F67),0)</f>
        <v>0</v>
      </c>
      <c r="N67" s="446">
        <f>ROUND((VLOOKUP($R67,alloc_array,9)*$F67),0)</f>
        <v>0</v>
      </c>
      <c r="O67" s="446">
        <f>ROUND((VLOOKUP($R67,alloc_array,10)*$F67),0)</f>
        <v>0</v>
      </c>
      <c r="P67" s="446">
        <f>G67+M67+N67+O67</f>
        <v>122229</v>
      </c>
      <c r="Q67" s="447"/>
      <c r="R67" s="487" t="s">
        <v>33</v>
      </c>
    </row>
    <row r="68" spans="1:18" x14ac:dyDescent="0.2">
      <c r="A68" s="454">
        <v>1</v>
      </c>
      <c r="B68" s="455" t="str">
        <f>VLOOKUP(C68,salary,3,0)</f>
        <v>IT Support Analyst Sr</v>
      </c>
      <c r="C68" s="737">
        <v>112783</v>
      </c>
      <c r="D68" s="477">
        <f>VLOOKUP(C68,salary,7,0)</f>
        <v>89319</v>
      </c>
      <c r="E68" s="478">
        <f>VLOOKUP(C68,salary,16,0)-D68</f>
        <v>33910</v>
      </c>
      <c r="F68" s="479">
        <f>ROUND(D68+E68,0)</f>
        <v>123229</v>
      </c>
      <c r="G68" s="446">
        <f>ROUND((VLOOKUP($R68,alloc_array,2)*$F68),0)</f>
        <v>123229</v>
      </c>
      <c r="H68" s="446">
        <f>ROUND((VLOOKUP($R68,alloc_array,3)*$F68),0)</f>
        <v>0</v>
      </c>
      <c r="I68" s="446">
        <f>ROUND((VLOOKUP($R68,alloc_array,4)*$F68),0)</f>
        <v>0</v>
      </c>
      <c r="J68" s="446">
        <v>0</v>
      </c>
      <c r="K68" s="446">
        <f>ROUND((VLOOKUP($R68,alloc_array,6)*$F68),0)</f>
        <v>0</v>
      </c>
      <c r="L68" s="446">
        <f>ROUND((VLOOKUP($R68,alloc_array,7)*$F68),0)</f>
        <v>0</v>
      </c>
      <c r="M68" s="446">
        <f>ROUND((VLOOKUP($R68,alloc_array,8)*$F68),0)</f>
        <v>0</v>
      </c>
      <c r="N68" s="446">
        <f>ROUND((VLOOKUP($R68,alloc_array,9)*$F68),0)</f>
        <v>0</v>
      </c>
      <c r="O68" s="446">
        <f>ROUND((VLOOKUP($R68,alloc_array,10)*$F68),0)</f>
        <v>0</v>
      </c>
      <c r="P68" s="446">
        <f>G68+M68+N68+O68</f>
        <v>123229</v>
      </c>
      <c r="Q68" s="447"/>
      <c r="R68" s="487" t="s">
        <v>33</v>
      </c>
    </row>
    <row r="69" spans="1:18" x14ac:dyDescent="0.2">
      <c r="A69" s="454"/>
      <c r="B69" s="455"/>
      <c r="C69" s="737"/>
      <c r="D69" s="477"/>
      <c r="E69" s="478"/>
      <c r="F69" s="479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7"/>
      <c r="R69" s="487"/>
    </row>
    <row r="70" spans="1:18" s="79" customFormat="1" ht="14.25" x14ac:dyDescent="0.2">
      <c r="A70" s="451"/>
      <c r="B70" s="439" t="s">
        <v>420</v>
      </c>
      <c r="C70" s="451"/>
      <c r="D70" s="480"/>
      <c r="E70" s="480"/>
      <c r="F70" s="476"/>
      <c r="G70" s="441"/>
      <c r="H70" s="441"/>
      <c r="I70" s="441"/>
      <c r="J70" s="441"/>
      <c r="K70" s="441"/>
      <c r="L70" s="441"/>
      <c r="M70" s="441"/>
      <c r="N70" s="441"/>
      <c r="O70" s="441"/>
      <c r="P70" s="441"/>
      <c r="Q70" s="452"/>
      <c r="R70" s="440"/>
    </row>
    <row r="71" spans="1:18" s="10" customFormat="1" x14ac:dyDescent="0.2">
      <c r="A71" s="449">
        <v>1</v>
      </c>
      <c r="B71" s="444" t="str">
        <f>VLOOKUP(C71,salary,3,0)</f>
        <v>IT Support Analyst</v>
      </c>
      <c r="C71" s="443">
        <v>110791</v>
      </c>
      <c r="D71" s="477">
        <f>VLOOKUP(C71,salary,7,0)</f>
        <v>62057</v>
      </c>
      <c r="E71" s="478">
        <f>VLOOKUP(C71,salary,16,0)-D71</f>
        <v>27998</v>
      </c>
      <c r="F71" s="481">
        <f>ROUND(D71+E71,0)</f>
        <v>90055</v>
      </c>
      <c r="G71" s="446">
        <f>ROUND((VLOOKUP($R71,alloc_array,2)*$F71),0)</f>
        <v>70918</v>
      </c>
      <c r="H71" s="446">
        <f>ROUND((VLOOKUP($R71,alloc_array,3)*$F71),0)</f>
        <v>0</v>
      </c>
      <c r="I71" s="446">
        <f>ROUND((VLOOKUP($R71,alloc_array,4)*$F71),0)</f>
        <v>0</v>
      </c>
      <c r="J71" s="446">
        <f>ROUND((VLOOKUP($R71,alloc_array,5)*$F71),0)</f>
        <v>0</v>
      </c>
      <c r="K71" s="446">
        <f>ROUND((VLOOKUP($R71,alloc_array,6)*$F71),0)</f>
        <v>0</v>
      </c>
      <c r="L71" s="446">
        <f>ROUND((VLOOKUP($R71,alloc_array,7)*$F71),0)</f>
        <v>0</v>
      </c>
      <c r="M71" s="446">
        <f>ROUND((VLOOKUP($R71,alloc_array,8)*$F71),0)</f>
        <v>16714</v>
      </c>
      <c r="N71" s="446">
        <f>ROUND((VLOOKUP($R71,alloc_array,9)*$F71),0)</f>
        <v>1684</v>
      </c>
      <c r="O71" s="446">
        <f>ROUND((VLOOKUP($R71,alloc_array,10)*$F71),0)</f>
        <v>738</v>
      </c>
      <c r="P71" s="446">
        <f>G71+M71+N71+O71</f>
        <v>90054</v>
      </c>
      <c r="Q71" s="447"/>
      <c r="R71" s="445" t="s">
        <v>32</v>
      </c>
    </row>
    <row r="72" spans="1:18" s="10" customFormat="1" x14ac:dyDescent="0.2">
      <c r="A72" s="449">
        <v>1</v>
      </c>
      <c r="B72" s="444" t="str">
        <f>VLOOKUP(C72,salary,3,0)</f>
        <v>IT Support Analyst</v>
      </c>
      <c r="C72" s="443">
        <v>109753</v>
      </c>
      <c r="D72" s="477">
        <f>VLOOKUP(C72,salary,7,0)</f>
        <v>62057</v>
      </c>
      <c r="E72" s="478">
        <f>VLOOKUP(C72,salary,16,0)-D72</f>
        <v>27078</v>
      </c>
      <c r="F72" s="479">
        <f>ROUND(D72+E72,0)</f>
        <v>89135</v>
      </c>
      <c r="G72" s="446">
        <f>ROUND((VLOOKUP($R72,alloc_array,2)*$F72),0)+1</f>
        <v>70195</v>
      </c>
      <c r="H72" s="446">
        <f>ROUND((VLOOKUP($R72,alloc_array,3)*$F72),0)</f>
        <v>0</v>
      </c>
      <c r="I72" s="446">
        <f>ROUND((VLOOKUP($R72,alloc_array,4)*$F72),0)</f>
        <v>0</v>
      </c>
      <c r="J72" s="446">
        <f>ROUND((VLOOKUP($R72,alloc_array,5)*$F72),0)</f>
        <v>0</v>
      </c>
      <c r="K72" s="446">
        <f>ROUND((VLOOKUP($R72,alloc_array,6)*$F72),0)</f>
        <v>0</v>
      </c>
      <c r="L72" s="446">
        <f>ROUND((VLOOKUP($R72,alloc_array,7)*$F72),0)</f>
        <v>0</v>
      </c>
      <c r="M72" s="446">
        <f>ROUND((VLOOKUP($R72,alloc_array,8)*$F72),0)</f>
        <v>16543</v>
      </c>
      <c r="N72" s="446">
        <f>ROUND((VLOOKUP($R72,alloc_array,9)*$F72),0)</f>
        <v>1667</v>
      </c>
      <c r="O72" s="446">
        <f>ROUND((VLOOKUP($R72,alloc_array,10)*$F72),0)</f>
        <v>731</v>
      </c>
      <c r="P72" s="446">
        <f>G72+M72+N72+O72</f>
        <v>89136</v>
      </c>
      <c r="Q72" s="447"/>
      <c r="R72" s="445" t="s">
        <v>32</v>
      </c>
    </row>
    <row r="73" spans="1:18" s="10" customFormat="1" x14ac:dyDescent="0.2">
      <c r="A73" s="449">
        <v>1</v>
      </c>
      <c r="B73" s="444" t="str">
        <f>VLOOKUP(C73,salary,3,0)</f>
        <v>IT Support Analyst</v>
      </c>
      <c r="C73" s="443">
        <v>110834</v>
      </c>
      <c r="D73" s="477">
        <f>VLOOKUP(C73,salary,7,0)</f>
        <v>55777</v>
      </c>
      <c r="E73" s="478">
        <f>VLOOKUP(C73,salary,16,0)-D73</f>
        <v>26251</v>
      </c>
      <c r="F73" s="479">
        <f>ROUND(D73+E73,0)</f>
        <v>82028</v>
      </c>
      <c r="G73" s="446">
        <f>ROUND((VLOOKUP($R73,alloc_array,2)*$F73),0)</f>
        <v>64597</v>
      </c>
      <c r="H73" s="446">
        <f>ROUND((VLOOKUP($R73,alloc_array,3)*$F73),0)</f>
        <v>0</v>
      </c>
      <c r="I73" s="446">
        <f>ROUND((VLOOKUP($R73,alloc_array,4)*$F73),0)</f>
        <v>0</v>
      </c>
      <c r="J73" s="446">
        <f>ROUND((VLOOKUP($R73,alloc_array,5)*$F73),0)</f>
        <v>0</v>
      </c>
      <c r="K73" s="446">
        <f>ROUND((VLOOKUP($R73,alloc_array,6)*$F73),0)</f>
        <v>0</v>
      </c>
      <c r="L73" s="446">
        <f>ROUND((VLOOKUP($R73,alloc_array,7)*$F73),0)</f>
        <v>0</v>
      </c>
      <c r="M73" s="446">
        <f>ROUND((VLOOKUP($R73,alloc_array,8)*$F73),0)</f>
        <v>15224</v>
      </c>
      <c r="N73" s="446">
        <f>ROUND((VLOOKUP($R73,alloc_array,9)*$F73),0)</f>
        <v>1534</v>
      </c>
      <c r="O73" s="446">
        <f>ROUND((VLOOKUP($R73,alloc_array,10)*$F73),0)</f>
        <v>673</v>
      </c>
      <c r="P73" s="446">
        <f>G73+M73+N73+O73</f>
        <v>82028</v>
      </c>
      <c r="Q73" s="447"/>
      <c r="R73" s="445" t="s">
        <v>32</v>
      </c>
    </row>
    <row r="74" spans="1:18" s="79" customFormat="1" ht="14.25" x14ac:dyDescent="0.2">
      <c r="A74" s="879"/>
      <c r="B74" s="873" t="s">
        <v>642</v>
      </c>
      <c r="C74" s="879"/>
      <c r="D74" s="875">
        <f>SUM(D71:D73)</f>
        <v>179891</v>
      </c>
      <c r="E74" s="872">
        <f>SUM(E71:E73)</f>
        <v>81327</v>
      </c>
      <c r="F74" s="872">
        <f t="shared" ref="F74:P74" si="45">SUM(F71:F73)</f>
        <v>261218</v>
      </c>
      <c r="G74" s="872">
        <f t="shared" si="45"/>
        <v>205710</v>
      </c>
      <c r="H74" s="872">
        <f t="shared" si="45"/>
        <v>0</v>
      </c>
      <c r="I74" s="872">
        <f t="shared" si="45"/>
        <v>0</v>
      </c>
      <c r="J74" s="872">
        <f t="shared" si="45"/>
        <v>0</v>
      </c>
      <c r="K74" s="872">
        <f t="shared" si="45"/>
        <v>0</v>
      </c>
      <c r="L74" s="872">
        <f t="shared" si="45"/>
        <v>0</v>
      </c>
      <c r="M74" s="872">
        <f t="shared" si="45"/>
        <v>48481</v>
      </c>
      <c r="N74" s="872">
        <f t="shared" si="45"/>
        <v>4885</v>
      </c>
      <c r="O74" s="872">
        <f t="shared" si="45"/>
        <v>2142</v>
      </c>
      <c r="P74" s="872">
        <f t="shared" si="45"/>
        <v>261218</v>
      </c>
      <c r="Q74" s="885"/>
      <c r="R74" s="886"/>
    </row>
    <row r="75" spans="1:18" s="79" customFormat="1" ht="14.25" x14ac:dyDescent="0.2">
      <c r="A75" s="879"/>
      <c r="B75" s="880"/>
      <c r="C75" s="879"/>
      <c r="D75" s="477"/>
      <c r="E75" s="477"/>
      <c r="F75" s="481"/>
      <c r="G75" s="446"/>
      <c r="H75" s="446"/>
      <c r="I75" s="446"/>
      <c r="J75" s="446"/>
      <c r="K75" s="446"/>
      <c r="L75" s="446"/>
      <c r="M75" s="446"/>
      <c r="N75" s="446"/>
      <c r="O75" s="446"/>
      <c r="P75" s="446"/>
      <c r="Q75" s="448"/>
      <c r="R75" s="445"/>
    </row>
    <row r="76" spans="1:18" s="10" customFormat="1" x14ac:dyDescent="0.2">
      <c r="A76" s="449">
        <v>1</v>
      </c>
      <c r="B76" s="444" t="str">
        <f t="shared" ref="B76:B86" si="46">VLOOKUP(C76,salary,3,0)</f>
        <v>IT Supervisor Sr</v>
      </c>
      <c r="C76" s="443">
        <v>108016</v>
      </c>
      <c r="D76" s="477">
        <f t="shared" ref="D76:D86" si="47">VLOOKUP(C76,salary,7,0)</f>
        <v>103874</v>
      </c>
      <c r="E76" s="478">
        <f t="shared" ref="E76:E86" si="48">VLOOKUP(C76,salary,16,0)-D76</f>
        <v>38018</v>
      </c>
      <c r="F76" s="479">
        <f t="shared" ref="F76:F86" si="49">ROUND(D76+E76,0)</f>
        <v>141892</v>
      </c>
      <c r="G76" s="446">
        <f t="shared" ref="G76:G86" si="50">ROUND((VLOOKUP($R76,alloc_array,2)*$F76),0)</f>
        <v>141892</v>
      </c>
      <c r="H76" s="446">
        <f t="shared" ref="H76:H86" si="51">ROUND((VLOOKUP($R76,alloc_array,3)*$F76),0)</f>
        <v>0</v>
      </c>
      <c r="I76" s="446">
        <f t="shared" ref="I76:I86" si="52">ROUND((VLOOKUP($R76,alloc_array,4)*$F76),0)</f>
        <v>0</v>
      </c>
      <c r="J76" s="446">
        <f t="shared" ref="J76:J86" si="53">ROUND((VLOOKUP($R76,alloc_array,5)*$F76),0)</f>
        <v>0</v>
      </c>
      <c r="K76" s="446">
        <f t="shared" ref="K76:K86" si="54">ROUND((VLOOKUP($R76,alloc_array,6)*$F76),0)</f>
        <v>0</v>
      </c>
      <c r="L76" s="446">
        <f t="shared" ref="L76:L86" si="55">ROUND((VLOOKUP($R76,alloc_array,7)*$F76),0)</f>
        <v>0</v>
      </c>
      <c r="M76" s="446">
        <f t="shared" ref="M76:M86" si="56">ROUND((VLOOKUP($R76,alloc_array,8)*$F76),0)</f>
        <v>0</v>
      </c>
      <c r="N76" s="446">
        <f t="shared" ref="N76:N86" si="57">ROUND((VLOOKUP($R76,alloc_array,9)*$F76),0)</f>
        <v>0</v>
      </c>
      <c r="O76" s="446">
        <f t="shared" ref="O76:O86" si="58">ROUND((VLOOKUP($R76,alloc_array,10)*$F76),0)</f>
        <v>0</v>
      </c>
      <c r="P76" s="446">
        <f t="shared" ref="P76:P86" si="59">G76+M76+N76+O76</f>
        <v>141892</v>
      </c>
      <c r="Q76" s="447"/>
      <c r="R76" s="445" t="s">
        <v>33</v>
      </c>
    </row>
    <row r="77" spans="1:18" s="10" customFormat="1" x14ac:dyDescent="0.2">
      <c r="A77" s="443">
        <v>1</v>
      </c>
      <c r="B77" s="444" t="str">
        <f t="shared" si="46"/>
        <v>IT Systems Administrator Sr</v>
      </c>
      <c r="C77" s="443">
        <v>108337</v>
      </c>
      <c r="D77" s="477">
        <f t="shared" si="47"/>
        <v>91738</v>
      </c>
      <c r="E77" s="478">
        <f t="shared" si="48"/>
        <v>33390</v>
      </c>
      <c r="F77" s="479">
        <f t="shared" si="49"/>
        <v>125128</v>
      </c>
      <c r="G77" s="446">
        <f t="shared" si="50"/>
        <v>125128</v>
      </c>
      <c r="H77" s="446">
        <f t="shared" si="51"/>
        <v>0</v>
      </c>
      <c r="I77" s="446">
        <f t="shared" si="52"/>
        <v>0</v>
      </c>
      <c r="J77" s="446">
        <f t="shared" si="53"/>
        <v>0</v>
      </c>
      <c r="K77" s="446">
        <f t="shared" si="54"/>
        <v>0</v>
      </c>
      <c r="L77" s="446">
        <f t="shared" si="55"/>
        <v>0</v>
      </c>
      <c r="M77" s="446">
        <f t="shared" si="56"/>
        <v>0</v>
      </c>
      <c r="N77" s="446">
        <f t="shared" si="57"/>
        <v>0</v>
      </c>
      <c r="O77" s="446">
        <f t="shared" si="58"/>
        <v>0</v>
      </c>
      <c r="P77" s="446">
        <f>G77+M77+N77+O77</f>
        <v>125128</v>
      </c>
      <c r="Q77" s="447"/>
      <c r="R77" s="445" t="s">
        <v>33</v>
      </c>
    </row>
    <row r="78" spans="1:18" s="10" customFormat="1" x14ac:dyDescent="0.2">
      <c r="A78" s="449">
        <v>1</v>
      </c>
      <c r="B78" s="444" t="str">
        <f t="shared" si="46"/>
        <v>IT Systems Administrator</v>
      </c>
      <c r="C78" s="443">
        <v>109838</v>
      </c>
      <c r="D78" s="477">
        <f t="shared" si="47"/>
        <v>77247</v>
      </c>
      <c r="E78" s="478">
        <f t="shared" si="48"/>
        <v>31513</v>
      </c>
      <c r="F78" s="479">
        <f t="shared" si="49"/>
        <v>108760</v>
      </c>
      <c r="G78" s="446">
        <f t="shared" si="50"/>
        <v>108760</v>
      </c>
      <c r="H78" s="446">
        <f t="shared" si="51"/>
        <v>0</v>
      </c>
      <c r="I78" s="446">
        <f t="shared" si="52"/>
        <v>0</v>
      </c>
      <c r="J78" s="446">
        <f t="shared" si="53"/>
        <v>0</v>
      </c>
      <c r="K78" s="446">
        <f t="shared" si="54"/>
        <v>0</v>
      </c>
      <c r="L78" s="446">
        <f t="shared" si="55"/>
        <v>0</v>
      </c>
      <c r="M78" s="446">
        <f t="shared" si="56"/>
        <v>0</v>
      </c>
      <c r="N78" s="446">
        <f t="shared" si="57"/>
        <v>0</v>
      </c>
      <c r="O78" s="446">
        <f t="shared" si="58"/>
        <v>0</v>
      </c>
      <c r="P78" s="446">
        <f t="shared" si="59"/>
        <v>108760</v>
      </c>
      <c r="Q78" s="447"/>
      <c r="R78" s="445" t="s">
        <v>33</v>
      </c>
    </row>
    <row r="79" spans="1:18" s="10" customFormat="1" x14ac:dyDescent="0.2">
      <c r="A79" s="449">
        <v>1</v>
      </c>
      <c r="B79" s="444" t="str">
        <f t="shared" si="46"/>
        <v>IT Support Analyst Sr</v>
      </c>
      <c r="C79" s="443">
        <v>112784</v>
      </c>
      <c r="D79" s="484">
        <f t="shared" si="47"/>
        <v>72962</v>
      </c>
      <c r="E79" s="478">
        <f t="shared" si="48"/>
        <v>30743</v>
      </c>
      <c r="F79" s="479">
        <f t="shared" si="49"/>
        <v>103705</v>
      </c>
      <c r="G79" s="446">
        <f t="shared" si="50"/>
        <v>103705</v>
      </c>
      <c r="H79" s="446">
        <f t="shared" si="51"/>
        <v>0</v>
      </c>
      <c r="I79" s="446">
        <f t="shared" si="52"/>
        <v>0</v>
      </c>
      <c r="J79" s="446">
        <f t="shared" si="53"/>
        <v>0</v>
      </c>
      <c r="K79" s="446">
        <f t="shared" si="54"/>
        <v>0</v>
      </c>
      <c r="L79" s="446">
        <f t="shared" si="55"/>
        <v>0</v>
      </c>
      <c r="M79" s="446">
        <f t="shared" si="56"/>
        <v>0</v>
      </c>
      <c r="N79" s="446">
        <f t="shared" si="57"/>
        <v>0</v>
      </c>
      <c r="O79" s="446">
        <f t="shared" si="58"/>
        <v>0</v>
      </c>
      <c r="P79" s="446">
        <f t="shared" si="59"/>
        <v>103705</v>
      </c>
      <c r="Q79" s="447"/>
      <c r="R79" s="445" t="s">
        <v>33</v>
      </c>
    </row>
    <row r="80" spans="1:18" s="10" customFormat="1" x14ac:dyDescent="0.2">
      <c r="A80" s="449">
        <v>1</v>
      </c>
      <c r="B80" s="444" t="str">
        <f t="shared" si="46"/>
        <v>IT Support Analyst Sr</v>
      </c>
      <c r="C80" s="443">
        <v>108025</v>
      </c>
      <c r="D80" s="477">
        <f t="shared" si="47"/>
        <v>69534</v>
      </c>
      <c r="E80" s="478">
        <f t="shared" si="48"/>
        <v>28562</v>
      </c>
      <c r="F80" s="479">
        <f t="shared" si="49"/>
        <v>98096</v>
      </c>
      <c r="G80" s="446">
        <f t="shared" si="50"/>
        <v>98096</v>
      </c>
      <c r="H80" s="446">
        <f t="shared" si="51"/>
        <v>0</v>
      </c>
      <c r="I80" s="446">
        <f t="shared" si="52"/>
        <v>0</v>
      </c>
      <c r="J80" s="446">
        <f t="shared" si="53"/>
        <v>0</v>
      </c>
      <c r="K80" s="446">
        <f t="shared" si="54"/>
        <v>0</v>
      </c>
      <c r="L80" s="446">
        <f t="shared" si="55"/>
        <v>0</v>
      </c>
      <c r="M80" s="446">
        <f t="shared" si="56"/>
        <v>0</v>
      </c>
      <c r="N80" s="446">
        <f t="shared" si="57"/>
        <v>0</v>
      </c>
      <c r="O80" s="446">
        <f t="shared" si="58"/>
        <v>0</v>
      </c>
      <c r="P80" s="446">
        <f t="shared" si="59"/>
        <v>98096</v>
      </c>
      <c r="Q80" s="447"/>
      <c r="R80" s="445" t="s">
        <v>33</v>
      </c>
    </row>
    <row r="81" spans="1:18 16369:16369" s="10" customFormat="1" x14ac:dyDescent="0.2">
      <c r="A81" s="449">
        <v>1</v>
      </c>
      <c r="B81" s="444" t="str">
        <f t="shared" si="46"/>
        <v>IT Support Analyst</v>
      </c>
      <c r="C81" s="443">
        <v>110548</v>
      </c>
      <c r="D81" s="477">
        <f t="shared" si="47"/>
        <v>71859</v>
      </c>
      <c r="E81" s="478">
        <f t="shared" si="48"/>
        <v>30944</v>
      </c>
      <c r="F81" s="479">
        <f t="shared" si="49"/>
        <v>102803</v>
      </c>
      <c r="G81" s="446">
        <f t="shared" si="50"/>
        <v>102803</v>
      </c>
      <c r="H81" s="446">
        <f t="shared" si="51"/>
        <v>0</v>
      </c>
      <c r="I81" s="446">
        <f t="shared" si="52"/>
        <v>0</v>
      </c>
      <c r="J81" s="446">
        <f t="shared" si="53"/>
        <v>0</v>
      </c>
      <c r="K81" s="446">
        <f t="shared" si="54"/>
        <v>0</v>
      </c>
      <c r="L81" s="446">
        <f t="shared" si="55"/>
        <v>0</v>
      </c>
      <c r="M81" s="446">
        <f t="shared" si="56"/>
        <v>0</v>
      </c>
      <c r="N81" s="446">
        <f t="shared" si="57"/>
        <v>0</v>
      </c>
      <c r="O81" s="446">
        <f t="shared" si="58"/>
        <v>0</v>
      </c>
      <c r="P81" s="446">
        <f>G81+M81+N81+O81</f>
        <v>102803</v>
      </c>
      <c r="Q81" s="447"/>
      <c r="R81" s="445" t="s">
        <v>33</v>
      </c>
    </row>
    <row r="82" spans="1:18 16369:16369" s="10" customFormat="1" x14ac:dyDescent="0.2">
      <c r="A82" s="449">
        <v>1</v>
      </c>
      <c r="B82" s="444" t="str">
        <f t="shared" si="46"/>
        <v>IT Support Analyst</v>
      </c>
      <c r="C82" s="443">
        <v>109752</v>
      </c>
      <c r="D82" s="477">
        <f t="shared" si="47"/>
        <v>66703</v>
      </c>
      <c r="E82" s="478">
        <f t="shared" si="48"/>
        <v>29921</v>
      </c>
      <c r="F82" s="479">
        <f t="shared" si="49"/>
        <v>96624</v>
      </c>
      <c r="G82" s="446">
        <f t="shared" si="50"/>
        <v>96624</v>
      </c>
      <c r="H82" s="446">
        <f t="shared" si="51"/>
        <v>0</v>
      </c>
      <c r="I82" s="446">
        <f t="shared" si="52"/>
        <v>0</v>
      </c>
      <c r="J82" s="446">
        <f t="shared" si="53"/>
        <v>0</v>
      </c>
      <c r="K82" s="446">
        <f t="shared" si="54"/>
        <v>0</v>
      </c>
      <c r="L82" s="446">
        <f t="shared" si="55"/>
        <v>0</v>
      </c>
      <c r="M82" s="446">
        <f t="shared" si="56"/>
        <v>0</v>
      </c>
      <c r="N82" s="446">
        <f t="shared" si="57"/>
        <v>0</v>
      </c>
      <c r="O82" s="446">
        <f t="shared" si="58"/>
        <v>0</v>
      </c>
      <c r="P82" s="446">
        <f>G82+M82+N82+O82</f>
        <v>96624</v>
      </c>
      <c r="Q82" s="447"/>
      <c r="R82" s="445" t="s">
        <v>33</v>
      </c>
    </row>
    <row r="83" spans="1:18 16369:16369" s="10" customFormat="1" x14ac:dyDescent="0.2">
      <c r="A83" s="449">
        <v>1</v>
      </c>
      <c r="B83" s="444" t="str">
        <f t="shared" si="46"/>
        <v>IT Support Analyst</v>
      </c>
      <c r="C83" s="443">
        <v>110002</v>
      </c>
      <c r="D83" s="477">
        <f t="shared" si="47"/>
        <v>64836</v>
      </c>
      <c r="E83" s="478">
        <f t="shared" si="48"/>
        <v>29549</v>
      </c>
      <c r="F83" s="479">
        <f t="shared" si="49"/>
        <v>94385</v>
      </c>
      <c r="G83" s="446">
        <f t="shared" si="50"/>
        <v>94385</v>
      </c>
      <c r="H83" s="446">
        <f t="shared" si="51"/>
        <v>0</v>
      </c>
      <c r="I83" s="446">
        <f t="shared" si="52"/>
        <v>0</v>
      </c>
      <c r="J83" s="446">
        <f t="shared" si="53"/>
        <v>0</v>
      </c>
      <c r="K83" s="446">
        <f t="shared" si="54"/>
        <v>0</v>
      </c>
      <c r="L83" s="446">
        <f t="shared" si="55"/>
        <v>0</v>
      </c>
      <c r="M83" s="446">
        <f t="shared" si="56"/>
        <v>0</v>
      </c>
      <c r="N83" s="446">
        <f t="shared" si="57"/>
        <v>0</v>
      </c>
      <c r="O83" s="446">
        <f t="shared" si="58"/>
        <v>0</v>
      </c>
      <c r="P83" s="446">
        <f>G83+M83+N83+O83</f>
        <v>94385</v>
      </c>
      <c r="Q83" s="447"/>
      <c r="R83" s="445" t="s">
        <v>33</v>
      </c>
    </row>
    <row r="84" spans="1:18 16369:16369" s="10" customFormat="1" x14ac:dyDescent="0.2">
      <c r="A84" s="449">
        <v>1</v>
      </c>
      <c r="B84" s="444" t="str">
        <f t="shared" si="46"/>
        <v>IT Support Analyst</v>
      </c>
      <c r="C84" s="443">
        <v>110790</v>
      </c>
      <c r="D84" s="477">
        <f t="shared" si="47"/>
        <v>64836</v>
      </c>
      <c r="E84" s="478">
        <f t="shared" si="48"/>
        <v>29549</v>
      </c>
      <c r="F84" s="479">
        <f t="shared" si="49"/>
        <v>94385</v>
      </c>
      <c r="G84" s="446">
        <f t="shared" si="50"/>
        <v>94385</v>
      </c>
      <c r="H84" s="446">
        <f t="shared" si="51"/>
        <v>0</v>
      </c>
      <c r="I84" s="446">
        <f t="shared" si="52"/>
        <v>0</v>
      </c>
      <c r="J84" s="446">
        <f t="shared" si="53"/>
        <v>0</v>
      </c>
      <c r="K84" s="446">
        <f t="shared" si="54"/>
        <v>0</v>
      </c>
      <c r="L84" s="446">
        <f t="shared" si="55"/>
        <v>0</v>
      </c>
      <c r="M84" s="446">
        <f t="shared" si="56"/>
        <v>0</v>
      </c>
      <c r="N84" s="446">
        <f t="shared" si="57"/>
        <v>0</v>
      </c>
      <c r="O84" s="446">
        <f t="shared" si="58"/>
        <v>0</v>
      </c>
      <c r="P84" s="446">
        <f>G84+M84+N84+O84</f>
        <v>94385</v>
      </c>
      <c r="Q84" s="447"/>
      <c r="R84" s="445" t="s">
        <v>33</v>
      </c>
    </row>
    <row r="85" spans="1:18 16369:16369" s="10" customFormat="1" x14ac:dyDescent="0.2">
      <c r="A85" s="449">
        <v>1</v>
      </c>
      <c r="B85" s="444" t="str">
        <f t="shared" si="46"/>
        <v>IT Support Analyst</v>
      </c>
      <c r="C85" s="443">
        <v>110788</v>
      </c>
      <c r="D85" s="477">
        <f t="shared" si="47"/>
        <v>62057</v>
      </c>
      <c r="E85" s="478">
        <f t="shared" si="48"/>
        <v>27498</v>
      </c>
      <c r="F85" s="479">
        <f t="shared" si="49"/>
        <v>89555</v>
      </c>
      <c r="G85" s="446">
        <f t="shared" si="50"/>
        <v>89555</v>
      </c>
      <c r="H85" s="446">
        <f t="shared" si="51"/>
        <v>0</v>
      </c>
      <c r="I85" s="446">
        <f t="shared" si="52"/>
        <v>0</v>
      </c>
      <c r="J85" s="446">
        <f t="shared" si="53"/>
        <v>0</v>
      </c>
      <c r="K85" s="446">
        <f t="shared" si="54"/>
        <v>0</v>
      </c>
      <c r="L85" s="446">
        <f t="shared" si="55"/>
        <v>0</v>
      </c>
      <c r="M85" s="446">
        <f t="shared" si="56"/>
        <v>0</v>
      </c>
      <c r="N85" s="446">
        <f t="shared" si="57"/>
        <v>0</v>
      </c>
      <c r="O85" s="446">
        <f t="shared" si="58"/>
        <v>0</v>
      </c>
      <c r="P85" s="446">
        <f>G85+M85+N85+O85</f>
        <v>89555</v>
      </c>
      <c r="Q85" s="447"/>
      <c r="R85" s="445" t="s">
        <v>33</v>
      </c>
    </row>
    <row r="86" spans="1:18 16369:16369" s="10" customFormat="1" x14ac:dyDescent="0.2">
      <c r="A86" s="449">
        <v>1</v>
      </c>
      <c r="B86" s="444" t="str">
        <f t="shared" si="46"/>
        <v>IT Application Consultant</v>
      </c>
      <c r="C86" s="443">
        <v>111191</v>
      </c>
      <c r="D86" s="477">
        <f t="shared" si="47"/>
        <v>87568</v>
      </c>
      <c r="E86" s="478">
        <f t="shared" si="48"/>
        <v>32141</v>
      </c>
      <c r="F86" s="479">
        <f t="shared" si="49"/>
        <v>119709</v>
      </c>
      <c r="G86" s="446">
        <f t="shared" si="50"/>
        <v>119709</v>
      </c>
      <c r="H86" s="446">
        <f t="shared" si="51"/>
        <v>0</v>
      </c>
      <c r="I86" s="446">
        <f t="shared" si="52"/>
        <v>0</v>
      </c>
      <c r="J86" s="446">
        <f t="shared" si="53"/>
        <v>0</v>
      </c>
      <c r="K86" s="446">
        <f t="shared" si="54"/>
        <v>0</v>
      </c>
      <c r="L86" s="446">
        <f t="shared" si="55"/>
        <v>0</v>
      </c>
      <c r="M86" s="446">
        <f t="shared" si="56"/>
        <v>0</v>
      </c>
      <c r="N86" s="446">
        <f t="shared" si="57"/>
        <v>0</v>
      </c>
      <c r="O86" s="446">
        <f t="shared" si="58"/>
        <v>0</v>
      </c>
      <c r="P86" s="446">
        <f t="shared" si="59"/>
        <v>119709</v>
      </c>
      <c r="Q86" s="447"/>
      <c r="R86" s="445" t="s">
        <v>33</v>
      </c>
    </row>
    <row r="87" spans="1:18 16369:16369" x14ac:dyDescent="0.2">
      <c r="C87" s="912" t="s">
        <v>651</v>
      </c>
    </row>
    <row r="88" spans="1:18 16369:16369" s="10" customFormat="1" x14ac:dyDescent="0.2">
      <c r="A88" s="449"/>
      <c r="B88" s="444"/>
      <c r="C88" s="443"/>
      <c r="D88" s="477"/>
      <c r="E88" s="478"/>
      <c r="F88" s="479"/>
      <c r="G88" s="446"/>
      <c r="H88" s="446"/>
      <c r="I88" s="446"/>
      <c r="J88" s="446"/>
      <c r="K88" s="446"/>
      <c r="L88" s="446"/>
      <c r="M88" s="446"/>
      <c r="N88" s="446"/>
      <c r="O88" s="446"/>
      <c r="P88" s="446"/>
      <c r="Q88" s="447"/>
      <c r="R88" s="445"/>
    </row>
    <row r="89" spans="1:18 16369:16369" s="9" customFormat="1" ht="13.35" customHeight="1" x14ac:dyDescent="0.2">
      <c r="A89" s="439"/>
      <c r="B89" s="439" t="s">
        <v>247</v>
      </c>
      <c r="C89" s="439"/>
      <c r="D89" s="480"/>
      <c r="E89" s="485"/>
      <c r="F89" s="476"/>
      <c r="G89" s="441"/>
      <c r="H89" s="441"/>
      <c r="I89" s="441"/>
      <c r="J89" s="441"/>
      <c r="K89" s="441"/>
      <c r="L89" s="441"/>
      <c r="M89" s="441"/>
      <c r="N89" s="441"/>
      <c r="O89" s="441"/>
      <c r="P89" s="441"/>
      <c r="Q89" s="457"/>
      <c r="R89" s="440"/>
    </row>
    <row r="90" spans="1:18 16369:16369" s="9" customFormat="1" ht="13.35" customHeight="1" x14ac:dyDescent="0.2">
      <c r="A90" s="444"/>
      <c r="B90" s="444" t="s">
        <v>228</v>
      </c>
      <c r="C90" s="444"/>
      <c r="D90" s="484">
        <v>5306</v>
      </c>
      <c r="E90" s="482">
        <v>0</v>
      </c>
      <c r="F90" s="479">
        <f>ROUND(D90+E90,0)</f>
        <v>5306</v>
      </c>
      <c r="G90" s="446">
        <f>ROUND((VLOOKUP($R90,alloc_array,2)*$F90),0)</f>
        <v>4178</v>
      </c>
      <c r="H90" s="446">
        <f>ROUND((VLOOKUP($R90,alloc_array,3)*$F90),0)</f>
        <v>0</v>
      </c>
      <c r="I90" s="446">
        <f>ROUND((VLOOKUP($R90,alloc_array,4)*$F90),0)</f>
        <v>0</v>
      </c>
      <c r="J90" s="446">
        <v>0</v>
      </c>
      <c r="K90" s="446">
        <f>ROUND((VLOOKUP($R90,alloc_array,6)*$F90),0)</f>
        <v>0</v>
      </c>
      <c r="L90" s="446">
        <f>ROUND((VLOOKUP($R90,alloc_array,7)*$F90),0)</f>
        <v>0</v>
      </c>
      <c r="M90" s="446">
        <f>ROUND((VLOOKUP($R90,alloc_array,8)*$F90),0)</f>
        <v>985</v>
      </c>
      <c r="N90" s="446">
        <f>ROUND((VLOOKUP($R90,alloc_array,9)*$F90),0)</f>
        <v>99</v>
      </c>
      <c r="O90" s="446">
        <f>ROUND((VLOOKUP($R90,alloc_array,10)*$F90),0)</f>
        <v>44</v>
      </c>
      <c r="P90" s="446">
        <f>G90+M90+N90+O90</f>
        <v>5306</v>
      </c>
      <c r="Q90" s="458" t="s">
        <v>230</v>
      </c>
      <c r="R90" s="445" t="s">
        <v>32</v>
      </c>
    </row>
    <row r="91" spans="1:18 16369:16369" s="12" customFormat="1" ht="13.35" customHeight="1" x14ac:dyDescent="0.2">
      <c r="A91" s="444"/>
      <c r="B91" s="444" t="s">
        <v>229</v>
      </c>
      <c r="C91" s="444"/>
      <c r="D91" s="484">
        <v>9448</v>
      </c>
      <c r="E91" s="482">
        <v>0</v>
      </c>
      <c r="F91" s="479">
        <f>ROUND(D91+E91,0)</f>
        <v>9448</v>
      </c>
      <c r="G91" s="446">
        <f>ROUND((VLOOKUP($R91,alloc_array,2)*$F91),0)+1</f>
        <v>6825</v>
      </c>
      <c r="H91" s="446">
        <f>ROUND((VLOOKUP($R91,alloc_array,3)*$F91),0)</f>
        <v>0</v>
      </c>
      <c r="I91" s="446">
        <f>ROUND((VLOOKUP($R91,alloc_array,4)*$F91),0)</f>
        <v>0</v>
      </c>
      <c r="J91" s="446">
        <v>0</v>
      </c>
      <c r="K91" s="446">
        <f>ROUND((VLOOKUP($R91,alloc_array,6)*$F91),0)</f>
        <v>0</v>
      </c>
      <c r="L91" s="446">
        <f>ROUND((VLOOKUP($R91,alloc_array,7)*$F91),0)</f>
        <v>0</v>
      </c>
      <c r="M91" s="446">
        <f>ROUND((VLOOKUP($R91,alloc_array,8)*$F91),0)</f>
        <v>2594</v>
      </c>
      <c r="N91" s="446">
        <f>ROUND((VLOOKUP($R91,alloc_array,9)*$F91),0)</f>
        <v>29</v>
      </c>
      <c r="O91" s="446">
        <f>ROUND((VLOOKUP($R91,alloc_array,10)*$F91),0)</f>
        <v>0</v>
      </c>
      <c r="P91" s="446">
        <f>G91+M91+N91+O91</f>
        <v>9448</v>
      </c>
      <c r="Q91" s="458" t="s">
        <v>231</v>
      </c>
      <c r="R91" s="445" t="s">
        <v>31</v>
      </c>
    </row>
    <row r="92" spans="1:18 16369:16369" s="12" customFormat="1" ht="13.35" customHeight="1" x14ac:dyDescent="0.2">
      <c r="A92" s="444"/>
      <c r="B92" s="444" t="s">
        <v>252</v>
      </c>
      <c r="C92" s="444"/>
      <c r="D92" s="484">
        <v>8893</v>
      </c>
      <c r="E92" s="482">
        <v>0</v>
      </c>
      <c r="F92" s="479">
        <f>ROUND(D92+E92,0)</f>
        <v>8893</v>
      </c>
      <c r="G92" s="446">
        <f>ROUND((VLOOKUP($R92,alloc_array,2)*$F92),0)</f>
        <v>8893</v>
      </c>
      <c r="H92" s="446">
        <f>ROUND((VLOOKUP($R92,alloc_array,3)*$F92),0)</f>
        <v>0</v>
      </c>
      <c r="I92" s="446">
        <f>ROUND((VLOOKUP($R92,alloc_array,4)*$F92),0)</f>
        <v>0</v>
      </c>
      <c r="J92" s="446"/>
      <c r="K92" s="446">
        <f>ROUND((VLOOKUP($R92,alloc_array,6)*$F92),0)</f>
        <v>0</v>
      </c>
      <c r="L92" s="446">
        <f>ROUND((VLOOKUP($R92,alloc_array,7)*$F92),0)</f>
        <v>0</v>
      </c>
      <c r="M92" s="446">
        <f>ROUND((VLOOKUP($R92,alloc_array,8)*$F92),0)</f>
        <v>0</v>
      </c>
      <c r="N92" s="446">
        <f>ROUND((VLOOKUP($R92,alloc_array,9)*$F92),0)</f>
        <v>0</v>
      </c>
      <c r="O92" s="446">
        <f>ROUND((VLOOKUP($R92,alloc_array,10)*$F92),0)</f>
        <v>0</v>
      </c>
      <c r="P92" s="446">
        <f>G92+M92+N92+O92</f>
        <v>8893</v>
      </c>
      <c r="Q92" s="459" t="s">
        <v>164</v>
      </c>
      <c r="R92" s="445" t="s">
        <v>33</v>
      </c>
    </row>
    <row r="93" spans="1:18 16369:16369" s="8" customFormat="1" ht="15.75" thickBot="1" x14ac:dyDescent="0.3">
      <c r="A93" s="323"/>
      <c r="B93" s="309"/>
      <c r="C93" s="309"/>
      <c r="D93" s="36"/>
      <c r="E93" s="514" t="s">
        <v>328</v>
      </c>
      <c r="F93" s="522">
        <f>SUM(F24:F92)-F74-F62-F46-F28</f>
        <v>5805826</v>
      </c>
      <c r="G93" s="521">
        <f>SUM(G24:G92)-G74-G62-G46-G28</f>
        <v>4965233</v>
      </c>
      <c r="H93" s="37">
        <f>SUM(H24:H92)</f>
        <v>0</v>
      </c>
      <c r="I93" s="37">
        <f>SUM(I24:I92)</f>
        <v>0</v>
      </c>
      <c r="J93" s="419">
        <f>SUM(J24:J92)</f>
        <v>0</v>
      </c>
      <c r="K93" s="37">
        <f>SUM(K24:K92)</f>
        <v>0</v>
      </c>
      <c r="L93" s="519">
        <f>SUM(L24:L92)</f>
        <v>0</v>
      </c>
      <c r="M93" s="521">
        <f>SUM(M24:M92)-M74-M62-M46-M28</f>
        <v>646488</v>
      </c>
      <c r="N93" s="521">
        <f>SUM(N24:N92)-N74-N62-N46-N28</f>
        <v>147037</v>
      </c>
      <c r="O93" s="521">
        <f>SUM(O24:O92)-O74-O62-O46-O28</f>
        <v>47074</v>
      </c>
      <c r="P93" s="521">
        <f>SUM(P24:P92)-P74-P62-P46-P28</f>
        <v>5805832</v>
      </c>
      <c r="Q93" s="520"/>
      <c r="R93" s="624"/>
      <c r="XEO93" s="8">
        <f>SUM(A93:XEN93)</f>
        <v>17417490</v>
      </c>
    </row>
    <row r="94" spans="1:18 16369:16369" s="10" customFormat="1" ht="15.6" customHeight="1" x14ac:dyDescent="0.2">
      <c r="A94" s="944" t="s">
        <v>9</v>
      </c>
      <c r="B94" s="945"/>
      <c r="C94" s="945"/>
      <c r="D94" s="946"/>
      <c r="E94" s="38" t="s">
        <v>10</v>
      </c>
      <c r="F94" s="90"/>
      <c r="G94" s="39"/>
      <c r="H94" s="40"/>
      <c r="I94" s="39"/>
      <c r="J94" s="39"/>
      <c r="K94" s="39"/>
      <c r="L94" s="39"/>
      <c r="M94" s="39"/>
      <c r="N94" s="39"/>
      <c r="O94" s="39"/>
      <c r="P94" s="41"/>
      <c r="Q94" s="42"/>
      <c r="R94" s="43"/>
    </row>
    <row r="95" spans="1:18 16369:16369" s="10" customFormat="1" ht="13.35" customHeight="1" x14ac:dyDescent="0.2">
      <c r="A95" s="959" t="str">
        <f>B22</f>
        <v>Code / Definition</v>
      </c>
      <c r="B95" s="960"/>
      <c r="C95" s="961"/>
      <c r="D95" s="962"/>
      <c r="E95" s="438"/>
      <c r="F95" s="516" t="str">
        <f>F22</f>
        <v>Working Total</v>
      </c>
      <c r="G95" s="437" t="str">
        <f>G22</f>
        <v>COA</v>
      </c>
      <c r="H95" s="436" t="str">
        <f>H22</f>
        <v>APD</v>
      </c>
      <c r="I95" s="35" t="str">
        <f>I22</f>
        <v>AFD</v>
      </c>
      <c r="J95" s="411" t="str">
        <f>J22</f>
        <v>?</v>
      </c>
      <c r="K95" s="35" t="str">
        <f>K22</f>
        <v>EMS</v>
      </c>
      <c r="L95" s="35" t="str">
        <f>L22</f>
        <v>HSEM</v>
      </c>
      <c r="M95" s="517" t="str">
        <f>M22</f>
        <v>Travis County</v>
      </c>
      <c r="N95" s="437" t="str">
        <f>N22</f>
        <v>TXDOT</v>
      </c>
      <c r="O95" s="437" t="str">
        <f>O22</f>
        <v>CMTA</v>
      </c>
      <c r="P95" s="518" t="str">
        <f>P22</f>
        <v>TOTAL</v>
      </c>
      <c r="Q95" s="515" t="str">
        <f>Q22</f>
        <v>NOTES</v>
      </c>
      <c r="R95" s="44" t="str">
        <f>R22</f>
        <v>ALLOCATION</v>
      </c>
    </row>
    <row r="96" spans="1:18 16369:16369" s="10" customFormat="1" ht="13.35" customHeight="1" x14ac:dyDescent="0.2">
      <c r="A96" s="462"/>
      <c r="B96" s="462">
        <v>5675</v>
      </c>
      <c r="C96" s="462"/>
      <c r="D96" s="450" t="s">
        <v>11</v>
      </c>
      <c r="E96" s="614"/>
      <c r="F96" s="486">
        <v>1493777</v>
      </c>
      <c r="G96" s="446">
        <f>ROUND((VLOOKUP($R96,alloc_array,2)*$F96),0)+1</f>
        <v>373445</v>
      </c>
      <c r="H96" s="463">
        <f t="shared" ref="H96:H100" si="60">ROUND((VLOOKUP($R96,alloc_array,3)*$F96),0)</f>
        <v>0</v>
      </c>
      <c r="I96" s="463">
        <f t="shared" ref="I96:I100" si="61">ROUND((VLOOKUP($R96,alloc_array,4)*$F96),0)</f>
        <v>0</v>
      </c>
      <c r="J96" s="446">
        <f t="shared" ref="J96:J100" si="62">(VLOOKUP($R96,alloc_array,5)*$F96)</f>
        <v>0</v>
      </c>
      <c r="K96" s="463">
        <f t="shared" ref="K96:K100" si="63">ROUND((VLOOKUP($R96,alloc_array,6)*$F96),0)</f>
        <v>0</v>
      </c>
      <c r="L96" s="463">
        <f t="shared" ref="L96:L100" si="64">ROUND((VLOOKUP($R96,alloc_array,7)*$F96),0)</f>
        <v>0</v>
      </c>
      <c r="M96" s="463">
        <f t="shared" ref="M96:M100" si="65">ROUND((VLOOKUP($R96,alloc_array,8)*$F96),0)</f>
        <v>373444</v>
      </c>
      <c r="N96" s="463">
        <f t="shared" ref="N96:N100" si="66">ROUND((VLOOKUP($R96,alloc_array,9)*$F96),0)</f>
        <v>373444</v>
      </c>
      <c r="O96" s="463">
        <f t="shared" ref="O96:O100" si="67">ROUND((VLOOKUP($R96,alloc_array,10)*$F96),0)</f>
        <v>373444</v>
      </c>
      <c r="P96" s="446">
        <f>G96+M96+N96+O96</f>
        <v>1493777</v>
      </c>
      <c r="Q96" s="631" t="s">
        <v>220</v>
      </c>
      <c r="R96" s="487" t="s">
        <v>35</v>
      </c>
    </row>
    <row r="97" spans="1:18" s="10" customFormat="1" ht="13.35" customHeight="1" x14ac:dyDescent="0.2">
      <c r="A97" s="462"/>
      <c r="B97" s="462">
        <v>5725</v>
      </c>
      <c r="C97" s="462"/>
      <c r="D97" s="444" t="s">
        <v>355</v>
      </c>
      <c r="E97" s="614"/>
      <c r="F97" s="486">
        <f>48000+55000</f>
        <v>103000</v>
      </c>
      <c r="G97" s="446">
        <f>ROUND((VLOOKUP($R97,alloc_array,2)*$F97),0)-1</f>
        <v>81112</v>
      </c>
      <c r="H97" s="446">
        <f t="shared" si="60"/>
        <v>0</v>
      </c>
      <c r="I97" s="446">
        <f t="shared" si="61"/>
        <v>0</v>
      </c>
      <c r="J97" s="446">
        <f t="shared" si="62"/>
        <v>0</v>
      </c>
      <c r="K97" s="446">
        <f t="shared" si="63"/>
        <v>0</v>
      </c>
      <c r="L97" s="446">
        <f t="shared" si="64"/>
        <v>0</v>
      </c>
      <c r="M97" s="446">
        <f t="shared" si="65"/>
        <v>19117</v>
      </c>
      <c r="N97" s="446">
        <f t="shared" si="66"/>
        <v>1926</v>
      </c>
      <c r="O97" s="446">
        <f t="shared" si="67"/>
        <v>845</v>
      </c>
      <c r="P97" s="446">
        <f t="shared" ref="P97:P103" si="68">G97+M97+N97+O97</f>
        <v>103000</v>
      </c>
      <c r="Q97" s="464" t="s">
        <v>542</v>
      </c>
      <c r="R97" s="487" t="s">
        <v>32</v>
      </c>
    </row>
    <row r="98" spans="1:18" s="10" customFormat="1" ht="13.35" customHeight="1" x14ac:dyDescent="0.2">
      <c r="A98" s="462"/>
      <c r="B98" s="462">
        <v>5725</v>
      </c>
      <c r="C98" s="462"/>
      <c r="D98" s="444" t="s">
        <v>355</v>
      </c>
      <c r="E98" s="614"/>
      <c r="F98" s="486">
        <v>50000</v>
      </c>
      <c r="G98" s="446">
        <f t="shared" ref="G98:G116" si="69">ROUND((VLOOKUP($R98,alloc_array,2)*$F98),0)</f>
        <v>36115</v>
      </c>
      <c r="H98" s="446">
        <f t="shared" si="60"/>
        <v>0</v>
      </c>
      <c r="I98" s="446">
        <f t="shared" si="61"/>
        <v>0</v>
      </c>
      <c r="J98" s="446">
        <f t="shared" si="62"/>
        <v>0</v>
      </c>
      <c r="K98" s="446">
        <f t="shared" si="63"/>
        <v>0</v>
      </c>
      <c r="L98" s="446">
        <f t="shared" si="64"/>
        <v>0</v>
      </c>
      <c r="M98" s="446">
        <f t="shared" si="65"/>
        <v>13730</v>
      </c>
      <c r="N98" s="446">
        <f t="shared" si="66"/>
        <v>155</v>
      </c>
      <c r="O98" s="446">
        <f t="shared" si="67"/>
        <v>0</v>
      </c>
      <c r="P98" s="446">
        <f t="shared" si="68"/>
        <v>50000</v>
      </c>
      <c r="Q98" s="464" t="s">
        <v>253</v>
      </c>
      <c r="R98" s="487" t="s">
        <v>31</v>
      </c>
    </row>
    <row r="99" spans="1:18" s="10" customFormat="1" ht="12.75" customHeight="1" x14ac:dyDescent="0.2">
      <c r="A99" s="462"/>
      <c r="B99" s="462">
        <v>5725</v>
      </c>
      <c r="C99" s="462"/>
      <c r="D99" s="444" t="s">
        <v>355</v>
      </c>
      <c r="E99" s="614"/>
      <c r="F99" s="486">
        <v>76000</v>
      </c>
      <c r="G99" s="446">
        <f t="shared" si="69"/>
        <v>59850</v>
      </c>
      <c r="H99" s="446">
        <f t="shared" si="60"/>
        <v>0</v>
      </c>
      <c r="I99" s="446">
        <f t="shared" si="61"/>
        <v>0</v>
      </c>
      <c r="J99" s="446">
        <f t="shared" si="62"/>
        <v>0</v>
      </c>
      <c r="K99" s="446">
        <f t="shared" si="63"/>
        <v>0</v>
      </c>
      <c r="L99" s="446">
        <f t="shared" si="64"/>
        <v>0</v>
      </c>
      <c r="M99" s="446">
        <f t="shared" si="65"/>
        <v>14106</v>
      </c>
      <c r="N99" s="446">
        <f t="shared" si="66"/>
        <v>1421</v>
      </c>
      <c r="O99" s="446">
        <f t="shared" si="67"/>
        <v>623</v>
      </c>
      <c r="P99" s="446">
        <f t="shared" si="68"/>
        <v>76000</v>
      </c>
      <c r="Q99" s="464" t="s">
        <v>405</v>
      </c>
      <c r="R99" s="487" t="s">
        <v>32</v>
      </c>
    </row>
    <row r="100" spans="1:18" s="10" customFormat="1" x14ac:dyDescent="0.2">
      <c r="A100" s="462"/>
      <c r="B100" s="462">
        <v>5725</v>
      </c>
      <c r="C100" s="462"/>
      <c r="D100" s="444" t="s">
        <v>406</v>
      </c>
      <c r="E100" s="614"/>
      <c r="F100" s="486">
        <v>540000</v>
      </c>
      <c r="G100" s="446">
        <f t="shared" si="69"/>
        <v>482652</v>
      </c>
      <c r="H100" s="446">
        <f t="shared" si="60"/>
        <v>0</v>
      </c>
      <c r="I100" s="446">
        <f t="shared" si="61"/>
        <v>0</v>
      </c>
      <c r="J100" s="446">
        <f t="shared" si="62"/>
        <v>0</v>
      </c>
      <c r="K100" s="446">
        <f t="shared" si="63"/>
        <v>0</v>
      </c>
      <c r="L100" s="446">
        <f t="shared" si="64"/>
        <v>0</v>
      </c>
      <c r="M100" s="446">
        <f t="shared" si="65"/>
        <v>57348</v>
      </c>
      <c r="N100" s="446">
        <f t="shared" si="66"/>
        <v>0</v>
      </c>
      <c r="O100" s="446">
        <f t="shared" si="67"/>
        <v>0</v>
      </c>
      <c r="P100" s="446">
        <f>G100+M100+N100+O100</f>
        <v>540000</v>
      </c>
      <c r="Q100" s="464" t="s">
        <v>407</v>
      </c>
      <c r="R100" s="487" t="s">
        <v>85</v>
      </c>
    </row>
    <row r="101" spans="1:18" s="10" customFormat="1" ht="13.35" customHeight="1" x14ac:dyDescent="0.2">
      <c r="A101" s="462"/>
      <c r="B101" s="462">
        <v>5760</v>
      </c>
      <c r="C101" s="462"/>
      <c r="D101" s="444" t="s">
        <v>543</v>
      </c>
      <c r="E101" s="614"/>
      <c r="F101" s="486">
        <v>28500</v>
      </c>
      <c r="G101" s="446">
        <f>ROUND((VLOOKUP($R101,alloc_array,2)*$F101),0)-1</f>
        <v>22443</v>
      </c>
      <c r="H101" s="446">
        <f t="shared" ref="H101:H123" si="70">ROUND((VLOOKUP($R101,alloc_array,3)*$F101),0)</f>
        <v>0</v>
      </c>
      <c r="I101" s="446">
        <f t="shared" ref="I101:I123" si="71">ROUND((VLOOKUP($R101,alloc_array,4)*$F101),0)</f>
        <v>0</v>
      </c>
      <c r="J101" s="446">
        <f t="shared" ref="J101:J128" si="72">(VLOOKUP($R101,alloc_array,5)*$F101)</f>
        <v>0</v>
      </c>
      <c r="K101" s="446">
        <f t="shared" ref="K101:K123" si="73">ROUND((VLOOKUP($R101,alloc_array,6)*$F101),0)</f>
        <v>0</v>
      </c>
      <c r="L101" s="446">
        <f t="shared" ref="L101:L123" si="74">ROUND((VLOOKUP($R101,alloc_array,7)*$F101),0)</f>
        <v>0</v>
      </c>
      <c r="M101" s="446">
        <f t="shared" ref="M101:M123" si="75">ROUND((VLOOKUP($R101,alloc_array,8)*$F101),0)</f>
        <v>5290</v>
      </c>
      <c r="N101" s="446">
        <f t="shared" ref="N101:N123" si="76">ROUND((VLOOKUP($R101,alloc_array,9)*$F101),0)</f>
        <v>533</v>
      </c>
      <c r="O101" s="446">
        <f t="shared" ref="O101:O123" si="77">ROUND((VLOOKUP($R101,alloc_array,10)*$F101),0)</f>
        <v>234</v>
      </c>
      <c r="P101" s="446">
        <f>G101+M101+N101+O101</f>
        <v>28500</v>
      </c>
      <c r="Q101" s="448" t="s">
        <v>544</v>
      </c>
      <c r="R101" s="487" t="s">
        <v>32</v>
      </c>
    </row>
    <row r="102" spans="1:18" s="10" customFormat="1" ht="13.35" customHeight="1" x14ac:dyDescent="0.2">
      <c r="A102" s="462"/>
      <c r="B102" s="462">
        <v>5860</v>
      </c>
      <c r="C102" s="462"/>
      <c r="D102" s="444" t="s">
        <v>432</v>
      </c>
      <c r="E102" s="614"/>
      <c r="F102" s="486">
        <v>50000</v>
      </c>
      <c r="G102" s="446">
        <f t="shared" si="69"/>
        <v>39375</v>
      </c>
      <c r="H102" s="446">
        <f t="shared" si="70"/>
        <v>0</v>
      </c>
      <c r="I102" s="446">
        <f t="shared" si="71"/>
        <v>0</v>
      </c>
      <c r="J102" s="446">
        <f t="shared" si="72"/>
        <v>0</v>
      </c>
      <c r="K102" s="446">
        <f t="shared" si="73"/>
        <v>0</v>
      </c>
      <c r="L102" s="446">
        <f t="shared" si="74"/>
        <v>0</v>
      </c>
      <c r="M102" s="446">
        <f t="shared" si="75"/>
        <v>9280</v>
      </c>
      <c r="N102" s="446">
        <f t="shared" si="76"/>
        <v>935</v>
      </c>
      <c r="O102" s="446">
        <f t="shared" si="77"/>
        <v>410</v>
      </c>
      <c r="P102" s="446">
        <f t="shared" si="68"/>
        <v>50000</v>
      </c>
      <c r="Q102" s="448" t="s">
        <v>546</v>
      </c>
      <c r="R102" s="445" t="s">
        <v>32</v>
      </c>
    </row>
    <row r="103" spans="1:18" s="10" customFormat="1" ht="13.35" customHeight="1" x14ac:dyDescent="0.2">
      <c r="A103" s="462"/>
      <c r="B103" s="462">
        <v>6121</v>
      </c>
      <c r="C103" s="462"/>
      <c r="D103" s="450" t="s">
        <v>105</v>
      </c>
      <c r="E103" s="614"/>
      <c r="F103" s="486">
        <v>76982</v>
      </c>
      <c r="G103" s="446">
        <f t="shared" si="69"/>
        <v>68807</v>
      </c>
      <c r="H103" s="446">
        <f t="shared" si="70"/>
        <v>0</v>
      </c>
      <c r="I103" s="446">
        <f t="shared" si="71"/>
        <v>0</v>
      </c>
      <c r="J103" s="446">
        <f t="shared" si="72"/>
        <v>0</v>
      </c>
      <c r="K103" s="446">
        <f t="shared" si="73"/>
        <v>0</v>
      </c>
      <c r="L103" s="446">
        <f t="shared" si="74"/>
        <v>0</v>
      </c>
      <c r="M103" s="446">
        <f t="shared" si="75"/>
        <v>8175</v>
      </c>
      <c r="N103" s="446">
        <f t="shared" si="76"/>
        <v>0</v>
      </c>
      <c r="O103" s="446">
        <f t="shared" si="77"/>
        <v>0</v>
      </c>
      <c r="P103" s="446">
        <f t="shared" si="68"/>
        <v>76982</v>
      </c>
      <c r="Q103" s="465" t="s">
        <v>219</v>
      </c>
      <c r="R103" s="445" t="s">
        <v>85</v>
      </c>
    </row>
    <row r="104" spans="1:18" s="10" customFormat="1" ht="13.35" customHeight="1" x14ac:dyDescent="0.2">
      <c r="A104" s="462"/>
      <c r="B104" s="462">
        <v>6124</v>
      </c>
      <c r="C104" s="717"/>
      <c r="D104" s="239" t="s">
        <v>550</v>
      </c>
      <c r="E104" s="614"/>
      <c r="F104" s="486">
        <f>120+43088</f>
        <v>43208</v>
      </c>
      <c r="G104" s="446">
        <f>ROUND((VLOOKUP($R104,alloc_array,2)*$F104),0)+1</f>
        <v>34027</v>
      </c>
      <c r="H104" s="446">
        <f t="shared" si="70"/>
        <v>0</v>
      </c>
      <c r="I104" s="446">
        <f t="shared" si="71"/>
        <v>0</v>
      </c>
      <c r="J104" s="446">
        <f t="shared" si="72"/>
        <v>0</v>
      </c>
      <c r="K104" s="446">
        <f t="shared" si="73"/>
        <v>0</v>
      </c>
      <c r="L104" s="446">
        <f t="shared" si="74"/>
        <v>0</v>
      </c>
      <c r="M104" s="446">
        <f t="shared" si="75"/>
        <v>8019</v>
      </c>
      <c r="N104" s="446">
        <f t="shared" si="76"/>
        <v>808</v>
      </c>
      <c r="O104" s="446">
        <f t="shared" si="77"/>
        <v>354</v>
      </c>
      <c r="P104" s="446">
        <f t="shared" ref="P104:P156" si="78">G104+M104+N104+O104</f>
        <v>43208</v>
      </c>
      <c r="Q104" s="448" t="s">
        <v>433</v>
      </c>
      <c r="R104" s="445" t="s">
        <v>32</v>
      </c>
    </row>
    <row r="105" spans="1:18" s="10" customFormat="1" ht="13.35" customHeight="1" x14ac:dyDescent="0.2">
      <c r="A105" s="462"/>
      <c r="B105" s="462">
        <v>6125</v>
      </c>
      <c r="C105" s="462"/>
      <c r="D105" s="444" t="s">
        <v>232</v>
      </c>
      <c r="E105" s="614"/>
      <c r="F105" s="486">
        <v>8640</v>
      </c>
      <c r="G105" s="446">
        <f>ROUND((VLOOKUP($R105,alloc_array,2)*$F105),0)-1</f>
        <v>6803</v>
      </c>
      <c r="H105" s="446">
        <f t="shared" si="70"/>
        <v>0</v>
      </c>
      <c r="I105" s="446">
        <f t="shared" si="71"/>
        <v>0</v>
      </c>
      <c r="J105" s="446">
        <f t="shared" si="72"/>
        <v>0</v>
      </c>
      <c r="K105" s="446">
        <f t="shared" si="73"/>
        <v>0</v>
      </c>
      <c r="L105" s="446">
        <f t="shared" si="74"/>
        <v>0</v>
      </c>
      <c r="M105" s="446">
        <f t="shared" si="75"/>
        <v>1604</v>
      </c>
      <c r="N105" s="446">
        <f t="shared" si="76"/>
        <v>162</v>
      </c>
      <c r="O105" s="446">
        <f t="shared" si="77"/>
        <v>71</v>
      </c>
      <c r="P105" s="446">
        <f t="shared" si="78"/>
        <v>8640</v>
      </c>
      <c r="Q105" s="448" t="s">
        <v>233</v>
      </c>
      <c r="R105" s="445" t="s">
        <v>32</v>
      </c>
    </row>
    <row r="106" spans="1:18" s="10" customFormat="1" ht="13.35" customHeight="1" x14ac:dyDescent="0.2">
      <c r="A106" s="462"/>
      <c r="B106" s="462">
        <v>6160</v>
      </c>
      <c r="C106" s="462"/>
      <c r="D106" s="450" t="s">
        <v>12</v>
      </c>
      <c r="E106" s="614"/>
      <c r="F106" s="486">
        <v>552127</v>
      </c>
      <c r="G106" s="446">
        <f>ROUND((VLOOKUP($R106,alloc_array,2)*$F106),0)</f>
        <v>348447</v>
      </c>
      <c r="H106" s="446">
        <f t="shared" si="70"/>
        <v>0</v>
      </c>
      <c r="I106" s="446">
        <f t="shared" si="71"/>
        <v>0</v>
      </c>
      <c r="J106" s="446">
        <f t="shared" si="72"/>
        <v>0</v>
      </c>
      <c r="K106" s="446">
        <f t="shared" si="73"/>
        <v>0</v>
      </c>
      <c r="L106" s="446">
        <f t="shared" si="74"/>
        <v>0</v>
      </c>
      <c r="M106" s="446">
        <f t="shared" si="75"/>
        <v>77629</v>
      </c>
      <c r="N106" s="446">
        <f t="shared" si="76"/>
        <v>117769</v>
      </c>
      <c r="O106" s="446">
        <f t="shared" si="77"/>
        <v>8282</v>
      </c>
      <c r="P106" s="446">
        <f t="shared" si="78"/>
        <v>552127</v>
      </c>
      <c r="Q106" s="465" t="s">
        <v>95</v>
      </c>
      <c r="R106" s="445" t="s">
        <v>5</v>
      </c>
    </row>
    <row r="107" spans="1:18" s="10" customFormat="1" ht="13.35" customHeight="1" x14ac:dyDescent="0.2">
      <c r="A107" s="462"/>
      <c r="B107" s="462">
        <v>6165</v>
      </c>
      <c r="C107" s="462"/>
      <c r="D107" s="450" t="s">
        <v>13</v>
      </c>
      <c r="E107" s="614"/>
      <c r="F107" s="486">
        <v>15213</v>
      </c>
      <c r="G107" s="446">
        <f t="shared" si="69"/>
        <v>9601</v>
      </c>
      <c r="H107" s="446">
        <f t="shared" si="70"/>
        <v>0</v>
      </c>
      <c r="I107" s="446">
        <f t="shared" si="71"/>
        <v>0</v>
      </c>
      <c r="J107" s="446">
        <f t="shared" si="72"/>
        <v>0</v>
      </c>
      <c r="K107" s="446">
        <f t="shared" si="73"/>
        <v>0</v>
      </c>
      <c r="L107" s="446">
        <f t="shared" si="74"/>
        <v>0</v>
      </c>
      <c r="M107" s="446">
        <f t="shared" si="75"/>
        <v>2139</v>
      </c>
      <c r="N107" s="446">
        <f t="shared" si="76"/>
        <v>3245</v>
      </c>
      <c r="O107" s="446">
        <f t="shared" si="77"/>
        <v>228</v>
      </c>
      <c r="P107" s="446">
        <f t="shared" si="78"/>
        <v>15213</v>
      </c>
      <c r="Q107" s="465" t="s">
        <v>13</v>
      </c>
      <c r="R107" s="445" t="s">
        <v>5</v>
      </c>
    </row>
    <row r="108" spans="1:18" s="10" customFormat="1" ht="13.35" customHeight="1" x14ac:dyDescent="0.2">
      <c r="A108" s="462"/>
      <c r="B108" s="462">
        <v>6170</v>
      </c>
      <c r="C108" s="462"/>
      <c r="D108" s="450" t="s">
        <v>14</v>
      </c>
      <c r="E108" s="614"/>
      <c r="F108" s="486">
        <v>9260</v>
      </c>
      <c r="G108" s="446">
        <f t="shared" si="69"/>
        <v>5844</v>
      </c>
      <c r="H108" s="446">
        <f t="shared" si="70"/>
        <v>0</v>
      </c>
      <c r="I108" s="446">
        <f t="shared" si="71"/>
        <v>0</v>
      </c>
      <c r="J108" s="446">
        <f t="shared" si="72"/>
        <v>0</v>
      </c>
      <c r="K108" s="446">
        <f t="shared" si="73"/>
        <v>0</v>
      </c>
      <c r="L108" s="446">
        <f t="shared" si="74"/>
        <v>0</v>
      </c>
      <c r="M108" s="446">
        <f t="shared" si="75"/>
        <v>1302</v>
      </c>
      <c r="N108" s="446">
        <f t="shared" si="76"/>
        <v>1975</v>
      </c>
      <c r="O108" s="446">
        <f t="shared" si="77"/>
        <v>139</v>
      </c>
      <c r="P108" s="446">
        <f t="shared" si="78"/>
        <v>9260</v>
      </c>
      <c r="Q108" s="465" t="s">
        <v>96</v>
      </c>
      <c r="R108" s="445" t="s">
        <v>5</v>
      </c>
    </row>
    <row r="109" spans="1:18" s="10" customFormat="1" ht="13.35" customHeight="1" x14ac:dyDescent="0.2">
      <c r="A109" s="462"/>
      <c r="B109" s="462">
        <v>6174</v>
      </c>
      <c r="C109" s="462"/>
      <c r="D109" s="444" t="s">
        <v>15</v>
      </c>
      <c r="E109" s="614"/>
      <c r="F109" s="486">
        <v>16015</v>
      </c>
      <c r="G109" s="446">
        <f t="shared" si="69"/>
        <v>10107</v>
      </c>
      <c r="H109" s="463">
        <f t="shared" si="70"/>
        <v>0</v>
      </c>
      <c r="I109" s="463">
        <f t="shared" si="71"/>
        <v>0</v>
      </c>
      <c r="J109" s="446">
        <f t="shared" si="72"/>
        <v>0</v>
      </c>
      <c r="K109" s="463">
        <f t="shared" si="73"/>
        <v>0</v>
      </c>
      <c r="L109" s="463">
        <f t="shared" si="74"/>
        <v>0</v>
      </c>
      <c r="M109" s="463">
        <f t="shared" si="75"/>
        <v>2252</v>
      </c>
      <c r="N109" s="463">
        <f t="shared" si="76"/>
        <v>3416</v>
      </c>
      <c r="O109" s="463">
        <f t="shared" si="77"/>
        <v>240</v>
      </c>
      <c r="P109" s="446">
        <f t="shared" si="78"/>
        <v>16015</v>
      </c>
      <c r="Q109" s="465" t="s">
        <v>88</v>
      </c>
      <c r="R109" s="445" t="s">
        <v>5</v>
      </c>
    </row>
    <row r="110" spans="1:18" s="10" customFormat="1" ht="13.35" customHeight="1" x14ac:dyDescent="0.2">
      <c r="A110" s="462"/>
      <c r="B110" s="462">
        <v>6175</v>
      </c>
      <c r="C110" s="462"/>
      <c r="D110" s="450" t="s">
        <v>16</v>
      </c>
      <c r="E110" s="614"/>
      <c r="F110" s="486">
        <v>4202</v>
      </c>
      <c r="G110" s="446">
        <f t="shared" si="69"/>
        <v>2652</v>
      </c>
      <c r="H110" s="463">
        <f t="shared" si="70"/>
        <v>0</v>
      </c>
      <c r="I110" s="463">
        <f t="shared" si="71"/>
        <v>0</v>
      </c>
      <c r="J110" s="446">
        <f t="shared" si="72"/>
        <v>0</v>
      </c>
      <c r="K110" s="463">
        <f t="shared" si="73"/>
        <v>0</v>
      </c>
      <c r="L110" s="463">
        <f t="shared" si="74"/>
        <v>0</v>
      </c>
      <c r="M110" s="463">
        <f t="shared" si="75"/>
        <v>591</v>
      </c>
      <c r="N110" s="463">
        <f t="shared" si="76"/>
        <v>896</v>
      </c>
      <c r="O110" s="463">
        <f t="shared" si="77"/>
        <v>63</v>
      </c>
      <c r="P110" s="446">
        <f t="shared" si="78"/>
        <v>4202</v>
      </c>
      <c r="Q110" s="465" t="s">
        <v>97</v>
      </c>
      <c r="R110" s="445" t="s">
        <v>5</v>
      </c>
    </row>
    <row r="111" spans="1:18" s="10" customFormat="1" ht="13.35" customHeight="1" x14ac:dyDescent="0.2">
      <c r="A111" s="462"/>
      <c r="B111" s="462">
        <v>6203</v>
      </c>
      <c r="C111" s="462"/>
      <c r="D111" s="450" t="s">
        <v>225</v>
      </c>
      <c r="E111" s="614"/>
      <c r="F111" s="486">
        <v>78338</v>
      </c>
      <c r="G111" s="446">
        <f t="shared" si="69"/>
        <v>61691</v>
      </c>
      <c r="H111" s="463">
        <f t="shared" si="70"/>
        <v>0</v>
      </c>
      <c r="I111" s="463">
        <f t="shared" si="71"/>
        <v>0</v>
      </c>
      <c r="J111" s="446">
        <f t="shared" si="72"/>
        <v>0</v>
      </c>
      <c r="K111" s="463">
        <f t="shared" si="73"/>
        <v>0</v>
      </c>
      <c r="L111" s="463">
        <f t="shared" si="74"/>
        <v>0</v>
      </c>
      <c r="M111" s="463">
        <f t="shared" si="75"/>
        <v>14540</v>
      </c>
      <c r="N111" s="463">
        <f t="shared" si="76"/>
        <v>1465</v>
      </c>
      <c r="O111" s="463">
        <f t="shared" si="77"/>
        <v>642</v>
      </c>
      <c r="P111" s="446">
        <f t="shared" si="78"/>
        <v>78338</v>
      </c>
      <c r="Q111" s="465" t="s">
        <v>224</v>
      </c>
      <c r="R111" s="445" t="s">
        <v>32</v>
      </c>
    </row>
    <row r="112" spans="1:18" s="10" customFormat="1" ht="13.35" customHeight="1" x14ac:dyDescent="0.2">
      <c r="A112" s="462"/>
      <c r="B112" s="462">
        <v>6203</v>
      </c>
      <c r="C112" s="462"/>
      <c r="D112" s="450" t="s">
        <v>218</v>
      </c>
      <c r="E112" s="614"/>
      <c r="F112" s="486">
        <v>190211</v>
      </c>
      <c r="G112" s="446">
        <f t="shared" si="69"/>
        <v>127993</v>
      </c>
      <c r="H112" s="463">
        <f t="shared" si="70"/>
        <v>0</v>
      </c>
      <c r="I112" s="463">
        <f t="shared" si="71"/>
        <v>0</v>
      </c>
      <c r="J112" s="446">
        <f t="shared" si="72"/>
        <v>0</v>
      </c>
      <c r="K112" s="463">
        <f t="shared" si="73"/>
        <v>0</v>
      </c>
      <c r="L112" s="463">
        <f t="shared" si="74"/>
        <v>0</v>
      </c>
      <c r="M112" s="463">
        <f t="shared" si="75"/>
        <v>38784</v>
      </c>
      <c r="N112" s="463">
        <f t="shared" si="76"/>
        <v>22464</v>
      </c>
      <c r="O112" s="463">
        <f t="shared" si="77"/>
        <v>970</v>
      </c>
      <c r="P112" s="446">
        <f t="shared" si="78"/>
        <v>190211</v>
      </c>
      <c r="Q112" s="465" t="s">
        <v>217</v>
      </c>
      <c r="R112" s="445" t="s">
        <v>34</v>
      </c>
    </row>
    <row r="113" spans="1:18" s="10" customFormat="1" ht="13.35" customHeight="1" x14ac:dyDescent="0.2">
      <c r="A113" s="462"/>
      <c r="B113" s="462">
        <v>6383</v>
      </c>
      <c r="C113" s="462"/>
      <c r="D113" s="450" t="s">
        <v>17</v>
      </c>
      <c r="E113" s="614"/>
      <c r="F113" s="486">
        <v>1608000</v>
      </c>
      <c r="G113" s="446">
        <f t="shared" si="69"/>
        <v>1014809</v>
      </c>
      <c r="H113" s="463">
        <f t="shared" si="70"/>
        <v>0</v>
      </c>
      <c r="I113" s="463">
        <f t="shared" si="71"/>
        <v>0</v>
      </c>
      <c r="J113" s="446">
        <f t="shared" si="72"/>
        <v>0</v>
      </c>
      <c r="K113" s="463">
        <f t="shared" si="73"/>
        <v>0</v>
      </c>
      <c r="L113" s="463">
        <f t="shared" si="74"/>
        <v>0</v>
      </c>
      <c r="M113" s="463">
        <f t="shared" si="75"/>
        <v>226085</v>
      </c>
      <c r="N113" s="463">
        <f t="shared" si="76"/>
        <v>342986</v>
      </c>
      <c r="O113" s="463">
        <f t="shared" si="77"/>
        <v>24120</v>
      </c>
      <c r="P113" s="446">
        <f t="shared" si="78"/>
        <v>1608000</v>
      </c>
      <c r="Q113" s="466" t="s">
        <v>98</v>
      </c>
      <c r="R113" s="445" t="s">
        <v>5</v>
      </c>
    </row>
    <row r="114" spans="1:18" s="10" customFormat="1" ht="13.35" customHeight="1" x14ac:dyDescent="0.2">
      <c r="A114" s="462"/>
      <c r="B114" s="462">
        <v>6383</v>
      </c>
      <c r="C114" s="462"/>
      <c r="D114" s="450" t="s">
        <v>102</v>
      </c>
      <c r="E114" s="614"/>
      <c r="F114" s="486">
        <v>120550</v>
      </c>
      <c r="G114" s="446">
        <f t="shared" si="69"/>
        <v>107748</v>
      </c>
      <c r="H114" s="463">
        <f t="shared" si="70"/>
        <v>0</v>
      </c>
      <c r="I114" s="463">
        <f t="shared" si="71"/>
        <v>0</v>
      </c>
      <c r="J114" s="446">
        <f t="shared" si="72"/>
        <v>0</v>
      </c>
      <c r="K114" s="463">
        <f t="shared" si="73"/>
        <v>0</v>
      </c>
      <c r="L114" s="463">
        <f t="shared" si="74"/>
        <v>0</v>
      </c>
      <c r="M114" s="463">
        <f t="shared" si="75"/>
        <v>12802</v>
      </c>
      <c r="N114" s="463">
        <f t="shared" si="76"/>
        <v>0</v>
      </c>
      <c r="O114" s="463">
        <f t="shared" si="77"/>
        <v>0</v>
      </c>
      <c r="P114" s="446">
        <f t="shared" si="78"/>
        <v>120550</v>
      </c>
      <c r="Q114" s="466" t="s">
        <v>216</v>
      </c>
      <c r="R114" s="445" t="s">
        <v>85</v>
      </c>
    </row>
    <row r="115" spans="1:18" s="10" customFormat="1" ht="13.35" customHeight="1" x14ac:dyDescent="0.2">
      <c r="A115" s="462"/>
      <c r="B115" s="462">
        <v>6392</v>
      </c>
      <c r="C115" s="462"/>
      <c r="D115" s="450" t="s">
        <v>18</v>
      </c>
      <c r="E115" s="614"/>
      <c r="F115" s="486">
        <v>146814</v>
      </c>
      <c r="G115" s="446">
        <f>ROUND((VLOOKUP($R115,alloc_array,2)*$F115),0)+1</f>
        <v>92655</v>
      </c>
      <c r="H115" s="463">
        <f t="shared" si="70"/>
        <v>0</v>
      </c>
      <c r="I115" s="463">
        <f t="shared" si="71"/>
        <v>0</v>
      </c>
      <c r="J115" s="446">
        <f t="shared" si="72"/>
        <v>0</v>
      </c>
      <c r="K115" s="463">
        <f t="shared" si="73"/>
        <v>0</v>
      </c>
      <c r="L115" s="463">
        <f t="shared" si="74"/>
        <v>0</v>
      </c>
      <c r="M115" s="463">
        <f t="shared" si="75"/>
        <v>20642</v>
      </c>
      <c r="N115" s="463">
        <f t="shared" si="76"/>
        <v>31315</v>
      </c>
      <c r="O115" s="463">
        <f t="shared" si="77"/>
        <v>2202</v>
      </c>
      <c r="P115" s="446">
        <f t="shared" si="78"/>
        <v>146814</v>
      </c>
      <c r="Q115" s="465" t="s">
        <v>37</v>
      </c>
      <c r="R115" s="445" t="s">
        <v>5</v>
      </c>
    </row>
    <row r="116" spans="1:18" s="10" customFormat="1" ht="12.75" customHeight="1" x14ac:dyDescent="0.2">
      <c r="A116" s="462"/>
      <c r="B116" s="462">
        <v>6398</v>
      </c>
      <c r="C116" s="462"/>
      <c r="D116" s="450" t="s">
        <v>19</v>
      </c>
      <c r="E116" s="614"/>
      <c r="F116" s="486">
        <v>161158</v>
      </c>
      <c r="G116" s="446">
        <f t="shared" si="69"/>
        <v>101707</v>
      </c>
      <c r="H116" s="463">
        <f t="shared" si="70"/>
        <v>0</v>
      </c>
      <c r="I116" s="463">
        <f t="shared" si="71"/>
        <v>0</v>
      </c>
      <c r="J116" s="446">
        <f t="shared" si="72"/>
        <v>0</v>
      </c>
      <c r="K116" s="463">
        <f t="shared" si="73"/>
        <v>0</v>
      </c>
      <c r="L116" s="463">
        <f t="shared" si="74"/>
        <v>0</v>
      </c>
      <c r="M116" s="463">
        <f t="shared" si="75"/>
        <v>22659</v>
      </c>
      <c r="N116" s="463">
        <f t="shared" si="76"/>
        <v>34375</v>
      </c>
      <c r="O116" s="463">
        <f t="shared" si="77"/>
        <v>2417</v>
      </c>
      <c r="P116" s="446">
        <f t="shared" si="78"/>
        <v>161158</v>
      </c>
      <c r="Q116" s="466" t="s">
        <v>36</v>
      </c>
      <c r="R116" s="445" t="s">
        <v>5</v>
      </c>
    </row>
    <row r="117" spans="1:18" s="10" customFormat="1" ht="13.35" customHeight="1" x14ac:dyDescent="0.2">
      <c r="A117" s="462"/>
      <c r="B117" s="914">
        <v>6404</v>
      </c>
      <c r="C117" s="914"/>
      <c r="D117" s="915" t="s">
        <v>250</v>
      </c>
      <c r="E117" s="916"/>
      <c r="F117" s="917">
        <v>5000</v>
      </c>
      <c r="G117" s="918">
        <f>ROUND((VLOOKUP($R117,alloc_array,2)*$F117),0)-1</f>
        <v>3947</v>
      </c>
      <c r="H117" s="918">
        <f t="shared" si="70"/>
        <v>0</v>
      </c>
      <c r="I117" s="918">
        <f t="shared" si="71"/>
        <v>0</v>
      </c>
      <c r="J117" s="918">
        <f t="shared" si="72"/>
        <v>0</v>
      </c>
      <c r="K117" s="918">
        <f t="shared" si="73"/>
        <v>0</v>
      </c>
      <c r="L117" s="918">
        <f t="shared" si="74"/>
        <v>0</v>
      </c>
      <c r="M117" s="918">
        <f t="shared" si="75"/>
        <v>1053</v>
      </c>
      <c r="N117" s="918">
        <f t="shared" si="76"/>
        <v>0</v>
      </c>
      <c r="O117" s="918">
        <f t="shared" si="77"/>
        <v>0</v>
      </c>
      <c r="P117" s="918">
        <f t="shared" si="78"/>
        <v>5000</v>
      </c>
      <c r="Q117" s="448" t="s">
        <v>311</v>
      </c>
      <c r="R117" s="487" t="s">
        <v>90</v>
      </c>
    </row>
    <row r="118" spans="1:18" s="10" customFormat="1" ht="13.35" customHeight="1" x14ac:dyDescent="0.2">
      <c r="A118" s="462"/>
      <c r="B118" s="914">
        <v>6404</v>
      </c>
      <c r="C118" s="914"/>
      <c r="D118" s="919" t="s">
        <v>106</v>
      </c>
      <c r="E118" s="916"/>
      <c r="F118" s="917">
        <f>135600+87426</f>
        <v>223026</v>
      </c>
      <c r="G118" s="918">
        <f>ROUND((VLOOKUP($R118,alloc_array,2)*$F118),0)+1</f>
        <v>150075</v>
      </c>
      <c r="H118" s="918">
        <f t="shared" si="70"/>
        <v>0</v>
      </c>
      <c r="I118" s="918">
        <f t="shared" si="71"/>
        <v>0</v>
      </c>
      <c r="J118" s="918">
        <f t="shared" si="72"/>
        <v>0</v>
      </c>
      <c r="K118" s="918">
        <f t="shared" si="73"/>
        <v>0</v>
      </c>
      <c r="L118" s="918">
        <f t="shared" si="74"/>
        <v>0</v>
      </c>
      <c r="M118" s="918">
        <f t="shared" si="75"/>
        <v>45475</v>
      </c>
      <c r="N118" s="918">
        <f t="shared" si="76"/>
        <v>26339</v>
      </c>
      <c r="O118" s="918">
        <f t="shared" si="77"/>
        <v>1137</v>
      </c>
      <c r="P118" s="918">
        <f t="shared" si="78"/>
        <v>223026</v>
      </c>
      <c r="Q118" s="448" t="s">
        <v>262</v>
      </c>
      <c r="R118" s="445" t="s">
        <v>34</v>
      </c>
    </row>
    <row r="119" spans="1:18" s="10" customFormat="1" ht="13.35" customHeight="1" x14ac:dyDescent="0.2">
      <c r="A119" s="462"/>
      <c r="B119" s="914">
        <v>6404</v>
      </c>
      <c r="C119" s="914"/>
      <c r="D119" s="915" t="s">
        <v>259</v>
      </c>
      <c r="E119" s="916"/>
      <c r="F119" s="917">
        <v>3500</v>
      </c>
      <c r="G119" s="918">
        <f t="shared" ref="G119:G156" si="79">ROUND((VLOOKUP($R119,alloc_array,2)*$F119),0)</f>
        <v>2355</v>
      </c>
      <c r="H119" s="918">
        <f t="shared" si="70"/>
        <v>0</v>
      </c>
      <c r="I119" s="918">
        <f t="shared" si="71"/>
        <v>0</v>
      </c>
      <c r="J119" s="918">
        <f t="shared" si="72"/>
        <v>0</v>
      </c>
      <c r="K119" s="918">
        <f t="shared" si="73"/>
        <v>0</v>
      </c>
      <c r="L119" s="918">
        <f t="shared" si="74"/>
        <v>0</v>
      </c>
      <c r="M119" s="918">
        <f t="shared" si="75"/>
        <v>714</v>
      </c>
      <c r="N119" s="918">
        <f t="shared" si="76"/>
        <v>413</v>
      </c>
      <c r="O119" s="918">
        <f t="shared" si="77"/>
        <v>18</v>
      </c>
      <c r="P119" s="918">
        <f t="shared" si="78"/>
        <v>3500</v>
      </c>
      <c r="Q119" s="448" t="s">
        <v>258</v>
      </c>
      <c r="R119" s="445" t="s">
        <v>34</v>
      </c>
    </row>
    <row r="120" spans="1:18" s="10" customFormat="1" ht="13.35" customHeight="1" x14ac:dyDescent="0.2">
      <c r="A120" s="462"/>
      <c r="B120" s="914">
        <v>6404</v>
      </c>
      <c r="C120" s="914"/>
      <c r="D120" s="915" t="s">
        <v>260</v>
      </c>
      <c r="E120" s="916"/>
      <c r="F120" s="917">
        <v>1260</v>
      </c>
      <c r="G120" s="918">
        <f t="shared" si="79"/>
        <v>1126</v>
      </c>
      <c r="H120" s="918">
        <f t="shared" si="70"/>
        <v>0</v>
      </c>
      <c r="I120" s="918">
        <f t="shared" si="71"/>
        <v>0</v>
      </c>
      <c r="J120" s="918">
        <f t="shared" si="72"/>
        <v>0</v>
      </c>
      <c r="K120" s="918">
        <f t="shared" si="73"/>
        <v>0</v>
      </c>
      <c r="L120" s="918">
        <f t="shared" si="74"/>
        <v>0</v>
      </c>
      <c r="M120" s="918">
        <f t="shared" si="75"/>
        <v>134</v>
      </c>
      <c r="N120" s="918">
        <f t="shared" si="76"/>
        <v>0</v>
      </c>
      <c r="O120" s="918">
        <f t="shared" si="77"/>
        <v>0</v>
      </c>
      <c r="P120" s="918">
        <f t="shared" si="78"/>
        <v>1260</v>
      </c>
      <c r="Q120" s="448" t="s">
        <v>261</v>
      </c>
      <c r="R120" s="445" t="s">
        <v>85</v>
      </c>
    </row>
    <row r="121" spans="1:18" s="10" customFormat="1" ht="12.75" customHeight="1" x14ac:dyDescent="0.2">
      <c r="A121" s="462"/>
      <c r="B121" s="914">
        <v>6404</v>
      </c>
      <c r="C121" s="914"/>
      <c r="D121" s="919" t="s">
        <v>107</v>
      </c>
      <c r="E121" s="916"/>
      <c r="F121" s="917">
        <f>35000+36000</f>
        <v>71000</v>
      </c>
      <c r="G121" s="918">
        <f t="shared" si="79"/>
        <v>63460</v>
      </c>
      <c r="H121" s="918">
        <f t="shared" si="70"/>
        <v>0</v>
      </c>
      <c r="I121" s="918">
        <f t="shared" si="71"/>
        <v>0</v>
      </c>
      <c r="J121" s="918">
        <f t="shared" si="72"/>
        <v>0</v>
      </c>
      <c r="K121" s="918">
        <f t="shared" si="73"/>
        <v>0</v>
      </c>
      <c r="L121" s="918">
        <f t="shared" si="74"/>
        <v>0</v>
      </c>
      <c r="M121" s="918">
        <f t="shared" si="75"/>
        <v>7540</v>
      </c>
      <c r="N121" s="918">
        <f t="shared" si="76"/>
        <v>0</v>
      </c>
      <c r="O121" s="918">
        <f t="shared" si="77"/>
        <v>0</v>
      </c>
      <c r="P121" s="918">
        <f t="shared" si="78"/>
        <v>71000</v>
      </c>
      <c r="Q121" s="465" t="s">
        <v>117</v>
      </c>
      <c r="R121" s="445" t="s">
        <v>85</v>
      </c>
    </row>
    <row r="122" spans="1:18" s="10" customFormat="1" ht="13.35" customHeight="1" x14ac:dyDescent="0.2">
      <c r="A122" s="462"/>
      <c r="B122" s="462">
        <v>6405</v>
      </c>
      <c r="C122" s="462"/>
      <c r="D122" s="450" t="s">
        <v>20</v>
      </c>
      <c r="E122" s="614"/>
      <c r="F122" s="486">
        <v>15000</v>
      </c>
      <c r="G122" s="446">
        <f>ROUND((VLOOKUP($R122,alloc_array,2)*$F122),0)-1</f>
        <v>12358</v>
      </c>
      <c r="H122" s="463">
        <f t="shared" si="70"/>
        <v>0</v>
      </c>
      <c r="I122" s="463">
        <f t="shared" si="71"/>
        <v>0</v>
      </c>
      <c r="J122" s="446">
        <f t="shared" si="72"/>
        <v>0</v>
      </c>
      <c r="K122" s="463">
        <f t="shared" si="73"/>
        <v>0</v>
      </c>
      <c r="L122" s="463">
        <f t="shared" si="74"/>
        <v>0</v>
      </c>
      <c r="M122" s="463">
        <f t="shared" si="75"/>
        <v>1229</v>
      </c>
      <c r="N122" s="463">
        <f t="shared" si="76"/>
        <v>1182</v>
      </c>
      <c r="O122" s="463">
        <f t="shared" si="77"/>
        <v>231</v>
      </c>
      <c r="P122" s="446">
        <f t="shared" si="78"/>
        <v>15000</v>
      </c>
      <c r="Q122" s="465" t="s">
        <v>118</v>
      </c>
      <c r="R122" s="445" t="s">
        <v>208</v>
      </c>
    </row>
    <row r="123" spans="1:18" s="11" customFormat="1" ht="13.35" customHeight="1" x14ac:dyDescent="0.2">
      <c r="A123" s="462"/>
      <c r="B123" s="462">
        <v>6406</v>
      </c>
      <c r="C123" s="462"/>
      <c r="D123" s="450" t="s">
        <v>93</v>
      </c>
      <c r="E123" s="614"/>
      <c r="F123" s="486">
        <v>120700</v>
      </c>
      <c r="G123" s="446">
        <f>ROUND((VLOOKUP($R123,alloc_array,2)*$F123),0)-1</f>
        <v>81218</v>
      </c>
      <c r="H123" s="463">
        <f t="shared" si="70"/>
        <v>0</v>
      </c>
      <c r="I123" s="463">
        <f t="shared" si="71"/>
        <v>0</v>
      </c>
      <c r="J123" s="446">
        <f t="shared" si="72"/>
        <v>0</v>
      </c>
      <c r="K123" s="463">
        <f t="shared" si="73"/>
        <v>0</v>
      </c>
      <c r="L123" s="463">
        <f t="shared" si="74"/>
        <v>0</v>
      </c>
      <c r="M123" s="463">
        <f t="shared" si="75"/>
        <v>24611</v>
      </c>
      <c r="N123" s="463">
        <f t="shared" si="76"/>
        <v>14255</v>
      </c>
      <c r="O123" s="463">
        <f t="shared" si="77"/>
        <v>616</v>
      </c>
      <c r="P123" s="446">
        <f t="shared" si="78"/>
        <v>120700</v>
      </c>
      <c r="Q123" s="448" t="s">
        <v>269</v>
      </c>
      <c r="R123" s="445" t="s">
        <v>34</v>
      </c>
    </row>
    <row r="124" spans="1:18" s="11" customFormat="1" ht="13.35" customHeight="1" x14ac:dyDescent="0.2">
      <c r="A124" s="462"/>
      <c r="B124" s="462">
        <v>6406</v>
      </c>
      <c r="C124" s="462"/>
      <c r="D124" s="450" t="s">
        <v>93</v>
      </c>
      <c r="E124" s="614"/>
      <c r="F124" s="486">
        <v>21300</v>
      </c>
      <c r="G124" s="446">
        <f t="shared" si="79"/>
        <v>19038</v>
      </c>
      <c r="H124" s="463">
        <f t="shared" ref="H124:H156" si="80">ROUND((VLOOKUP($R124,alloc_array,3)*$F124),0)</f>
        <v>0</v>
      </c>
      <c r="I124" s="463">
        <f t="shared" ref="I124:I156" si="81">ROUND((VLOOKUP($R124,alloc_array,4)*$F124),0)</f>
        <v>0</v>
      </c>
      <c r="J124" s="446">
        <f t="shared" si="72"/>
        <v>0</v>
      </c>
      <c r="K124" s="463">
        <f t="shared" ref="K124:K156" si="82">ROUND((VLOOKUP($R124,alloc_array,6)*$F124),0)</f>
        <v>0</v>
      </c>
      <c r="L124" s="463">
        <f t="shared" ref="L124:L156" si="83">ROUND((VLOOKUP($R124,alloc_array,7)*$F124),0)</f>
        <v>0</v>
      </c>
      <c r="M124" s="463">
        <f t="shared" ref="M124:M156" si="84">ROUND((VLOOKUP($R124,alloc_array,8)*$F124),0)</f>
        <v>2262</v>
      </c>
      <c r="N124" s="463">
        <f t="shared" ref="N124:N156" si="85">ROUND((VLOOKUP($R124,alloc_array,9)*$F124),0)</f>
        <v>0</v>
      </c>
      <c r="O124" s="463">
        <f t="shared" ref="O124:O156" si="86">ROUND((VLOOKUP($R124,alloc_array,10)*$F124),0)</f>
        <v>0</v>
      </c>
      <c r="P124" s="446">
        <f t="shared" si="78"/>
        <v>21300</v>
      </c>
      <c r="Q124" s="448" t="s">
        <v>270</v>
      </c>
      <c r="R124" s="487" t="s">
        <v>85</v>
      </c>
    </row>
    <row r="125" spans="1:18" s="10" customFormat="1" ht="13.35" customHeight="1" x14ac:dyDescent="0.2">
      <c r="A125" s="462"/>
      <c r="B125" s="462">
        <v>6407</v>
      </c>
      <c r="C125" s="462"/>
      <c r="D125" s="448" t="s">
        <v>255</v>
      </c>
      <c r="E125" s="614"/>
      <c r="F125" s="486">
        <v>4104</v>
      </c>
      <c r="G125" s="446">
        <f>ROUND((VLOOKUP($R125,alloc_array,2)*$F125),0)-1</f>
        <v>3231</v>
      </c>
      <c r="H125" s="463">
        <f t="shared" si="80"/>
        <v>0</v>
      </c>
      <c r="I125" s="463">
        <f t="shared" si="81"/>
        <v>0</v>
      </c>
      <c r="J125" s="446">
        <f t="shared" si="72"/>
        <v>0</v>
      </c>
      <c r="K125" s="463">
        <f t="shared" si="82"/>
        <v>0</v>
      </c>
      <c r="L125" s="463">
        <f t="shared" si="83"/>
        <v>0</v>
      </c>
      <c r="M125" s="463">
        <f t="shared" si="84"/>
        <v>762</v>
      </c>
      <c r="N125" s="463">
        <f t="shared" si="85"/>
        <v>77</v>
      </c>
      <c r="O125" s="463">
        <f t="shared" si="86"/>
        <v>34</v>
      </c>
      <c r="P125" s="446">
        <f t="shared" si="78"/>
        <v>4104</v>
      </c>
      <c r="Q125" s="448" t="s">
        <v>350</v>
      </c>
      <c r="R125" s="445" t="s">
        <v>32</v>
      </c>
    </row>
    <row r="126" spans="1:18" s="10" customFormat="1" ht="13.35" customHeight="1" x14ac:dyDescent="0.2">
      <c r="A126" s="462"/>
      <c r="B126" s="462">
        <v>6407</v>
      </c>
      <c r="C126" s="462"/>
      <c r="D126" s="448" t="s">
        <v>255</v>
      </c>
      <c r="E126" s="614"/>
      <c r="F126" s="486">
        <v>1619</v>
      </c>
      <c r="G126" s="446">
        <f>ROUND((VLOOKUP($R126,alloc_array,2)*$F126),0)+1</f>
        <v>1276</v>
      </c>
      <c r="H126" s="463">
        <f t="shared" si="80"/>
        <v>0</v>
      </c>
      <c r="I126" s="463">
        <f t="shared" si="81"/>
        <v>0</v>
      </c>
      <c r="J126" s="446">
        <f t="shared" si="72"/>
        <v>0</v>
      </c>
      <c r="K126" s="463">
        <f t="shared" si="82"/>
        <v>0</v>
      </c>
      <c r="L126" s="463">
        <f t="shared" si="83"/>
        <v>0</v>
      </c>
      <c r="M126" s="463">
        <f t="shared" si="84"/>
        <v>300</v>
      </c>
      <c r="N126" s="463">
        <f t="shared" si="85"/>
        <v>30</v>
      </c>
      <c r="O126" s="463">
        <f t="shared" si="86"/>
        <v>13</v>
      </c>
      <c r="P126" s="446">
        <f t="shared" si="78"/>
        <v>1619</v>
      </c>
      <c r="Q126" s="448" t="s">
        <v>348</v>
      </c>
      <c r="R126" s="445" t="s">
        <v>32</v>
      </c>
    </row>
    <row r="127" spans="1:18" s="10" customFormat="1" ht="13.35" customHeight="1" x14ac:dyDescent="0.2">
      <c r="A127" s="462"/>
      <c r="B127" s="462">
        <v>6416</v>
      </c>
      <c r="C127" s="462"/>
      <c r="D127" s="450" t="s">
        <v>21</v>
      </c>
      <c r="E127" s="614"/>
      <c r="F127" s="486">
        <v>1000</v>
      </c>
      <c r="G127" s="446">
        <f t="shared" si="79"/>
        <v>631</v>
      </c>
      <c r="H127" s="446">
        <f t="shared" si="80"/>
        <v>0</v>
      </c>
      <c r="I127" s="446">
        <f t="shared" si="81"/>
        <v>0</v>
      </c>
      <c r="J127" s="446">
        <f t="shared" si="72"/>
        <v>0</v>
      </c>
      <c r="K127" s="446">
        <f t="shared" si="82"/>
        <v>0</v>
      </c>
      <c r="L127" s="446">
        <f t="shared" si="83"/>
        <v>0</v>
      </c>
      <c r="M127" s="446">
        <f t="shared" si="84"/>
        <v>141</v>
      </c>
      <c r="N127" s="446">
        <f t="shared" si="85"/>
        <v>213</v>
      </c>
      <c r="O127" s="446">
        <f t="shared" si="86"/>
        <v>15</v>
      </c>
      <c r="P127" s="446">
        <f t="shared" si="78"/>
        <v>1000</v>
      </c>
      <c r="Q127" s="448" t="s">
        <v>264</v>
      </c>
      <c r="R127" s="445" t="s">
        <v>5</v>
      </c>
    </row>
    <row r="128" spans="1:18" s="10" customFormat="1" ht="13.35" customHeight="1" x14ac:dyDescent="0.2">
      <c r="A128" s="462"/>
      <c r="B128" s="462">
        <v>6450</v>
      </c>
      <c r="C128" s="462"/>
      <c r="D128" s="444" t="s">
        <v>263</v>
      </c>
      <c r="E128" s="614"/>
      <c r="F128" s="486">
        <v>2500</v>
      </c>
      <c r="G128" s="446">
        <f>ROUND((VLOOKUP($R128,alloc_array,2)*$F128),0)-1</f>
        <v>1577</v>
      </c>
      <c r="H128" s="446">
        <f t="shared" si="80"/>
        <v>0</v>
      </c>
      <c r="I128" s="446">
        <f t="shared" si="81"/>
        <v>0</v>
      </c>
      <c r="J128" s="446">
        <f t="shared" si="72"/>
        <v>0</v>
      </c>
      <c r="K128" s="446">
        <f t="shared" si="82"/>
        <v>0</v>
      </c>
      <c r="L128" s="446">
        <f t="shared" si="83"/>
        <v>0</v>
      </c>
      <c r="M128" s="446">
        <f t="shared" si="84"/>
        <v>352</v>
      </c>
      <c r="N128" s="446">
        <f t="shared" si="85"/>
        <v>533</v>
      </c>
      <c r="O128" s="446">
        <f t="shared" si="86"/>
        <v>38</v>
      </c>
      <c r="P128" s="446">
        <f t="shared" si="78"/>
        <v>2500</v>
      </c>
      <c r="Q128" s="448" t="s">
        <v>265</v>
      </c>
      <c r="R128" s="445" t="s">
        <v>5</v>
      </c>
    </row>
    <row r="129" spans="1:18" s="10" customFormat="1" ht="13.35" customHeight="1" x14ac:dyDescent="0.2">
      <c r="A129" s="462"/>
      <c r="B129" s="462">
        <v>6531</v>
      </c>
      <c r="C129" s="462"/>
      <c r="D129" s="450" t="s">
        <v>108</v>
      </c>
      <c r="E129" s="614"/>
      <c r="F129" s="486">
        <v>7688</v>
      </c>
      <c r="G129" s="446">
        <f t="shared" si="79"/>
        <v>4852</v>
      </c>
      <c r="H129" s="463">
        <f t="shared" si="80"/>
        <v>0</v>
      </c>
      <c r="I129" s="463">
        <f t="shared" si="81"/>
        <v>0</v>
      </c>
      <c r="J129" s="446">
        <v>0</v>
      </c>
      <c r="K129" s="463">
        <f t="shared" si="82"/>
        <v>0</v>
      </c>
      <c r="L129" s="463">
        <f t="shared" si="83"/>
        <v>0</v>
      </c>
      <c r="M129" s="463">
        <f t="shared" si="84"/>
        <v>1081</v>
      </c>
      <c r="N129" s="463">
        <f t="shared" si="85"/>
        <v>1640</v>
      </c>
      <c r="O129" s="463">
        <f t="shared" si="86"/>
        <v>115</v>
      </c>
      <c r="P129" s="446">
        <f t="shared" si="78"/>
        <v>7688</v>
      </c>
      <c r="Q129" s="448" t="s">
        <v>94</v>
      </c>
      <c r="R129" s="445" t="s">
        <v>5</v>
      </c>
    </row>
    <row r="130" spans="1:18" s="10" customFormat="1" ht="13.35" customHeight="1" x14ac:dyDescent="0.2">
      <c r="A130" s="462"/>
      <c r="B130" s="462">
        <v>6531</v>
      </c>
      <c r="C130" s="462"/>
      <c r="D130" s="450" t="s">
        <v>109</v>
      </c>
      <c r="E130" s="614"/>
      <c r="F130" s="486">
        <v>25631</v>
      </c>
      <c r="G130" s="446">
        <f>ROUND((VLOOKUP($R130,alloc_array,2)*$F130),0)+1</f>
        <v>20185</v>
      </c>
      <c r="H130" s="463">
        <f t="shared" si="80"/>
        <v>0</v>
      </c>
      <c r="I130" s="463">
        <f t="shared" si="81"/>
        <v>0</v>
      </c>
      <c r="J130" s="446">
        <v>0</v>
      </c>
      <c r="K130" s="463">
        <f t="shared" si="82"/>
        <v>0</v>
      </c>
      <c r="L130" s="463">
        <f t="shared" si="83"/>
        <v>0</v>
      </c>
      <c r="M130" s="463">
        <f t="shared" si="84"/>
        <v>4757</v>
      </c>
      <c r="N130" s="463">
        <f t="shared" si="85"/>
        <v>479</v>
      </c>
      <c r="O130" s="463">
        <f t="shared" si="86"/>
        <v>210</v>
      </c>
      <c r="P130" s="446">
        <f t="shared" si="78"/>
        <v>25631</v>
      </c>
      <c r="Q130" s="448" t="s">
        <v>437</v>
      </c>
      <c r="R130" s="445" t="s">
        <v>32</v>
      </c>
    </row>
    <row r="131" spans="1:18" s="10" customFormat="1" ht="13.35" customHeight="1" x14ac:dyDescent="0.2">
      <c r="A131" s="462"/>
      <c r="B131" s="462">
        <v>6531</v>
      </c>
      <c r="C131" s="462"/>
      <c r="D131" s="450" t="s">
        <v>110</v>
      </c>
      <c r="E131" s="614"/>
      <c r="F131" s="486">
        <v>12816</v>
      </c>
      <c r="G131" s="446">
        <f t="shared" si="79"/>
        <v>9257</v>
      </c>
      <c r="H131" s="463">
        <f t="shared" si="80"/>
        <v>0</v>
      </c>
      <c r="I131" s="463">
        <f t="shared" si="81"/>
        <v>0</v>
      </c>
      <c r="J131" s="446">
        <v>0</v>
      </c>
      <c r="K131" s="463">
        <f t="shared" si="82"/>
        <v>0</v>
      </c>
      <c r="L131" s="463">
        <f t="shared" si="83"/>
        <v>0</v>
      </c>
      <c r="M131" s="463">
        <f t="shared" si="84"/>
        <v>3519</v>
      </c>
      <c r="N131" s="463">
        <f t="shared" si="85"/>
        <v>40</v>
      </c>
      <c r="O131" s="463">
        <f t="shared" si="86"/>
        <v>0</v>
      </c>
      <c r="P131" s="446">
        <f t="shared" si="78"/>
        <v>12816</v>
      </c>
      <c r="Q131" s="448" t="s">
        <v>436</v>
      </c>
      <c r="R131" s="445" t="s">
        <v>31</v>
      </c>
    </row>
    <row r="132" spans="1:18" s="10" customFormat="1" ht="13.35" customHeight="1" x14ac:dyDescent="0.2">
      <c r="A132" s="462"/>
      <c r="B132" s="462">
        <v>6532</v>
      </c>
      <c r="C132" s="462"/>
      <c r="D132" s="450" t="s">
        <v>111</v>
      </c>
      <c r="E132" s="614"/>
      <c r="F132" s="486">
        <v>3000</v>
      </c>
      <c r="G132" s="446">
        <f t="shared" si="79"/>
        <v>1893</v>
      </c>
      <c r="H132" s="463">
        <f t="shared" si="80"/>
        <v>0</v>
      </c>
      <c r="I132" s="463">
        <f t="shared" si="81"/>
        <v>0</v>
      </c>
      <c r="J132" s="446">
        <v>0</v>
      </c>
      <c r="K132" s="463">
        <f t="shared" si="82"/>
        <v>0</v>
      </c>
      <c r="L132" s="463">
        <f t="shared" si="83"/>
        <v>0</v>
      </c>
      <c r="M132" s="463">
        <f t="shared" si="84"/>
        <v>422</v>
      </c>
      <c r="N132" s="463">
        <f t="shared" si="85"/>
        <v>640</v>
      </c>
      <c r="O132" s="463">
        <f t="shared" si="86"/>
        <v>45</v>
      </c>
      <c r="P132" s="446">
        <f t="shared" si="78"/>
        <v>3000</v>
      </c>
      <c r="Q132" s="465" t="s">
        <v>112</v>
      </c>
      <c r="R132" s="445" t="s">
        <v>5</v>
      </c>
    </row>
    <row r="133" spans="1:18" s="10" customFormat="1" ht="13.35" customHeight="1" x14ac:dyDescent="0.2">
      <c r="A133" s="462"/>
      <c r="B133" s="462">
        <v>6532</v>
      </c>
      <c r="C133" s="462"/>
      <c r="D133" s="450" t="s">
        <v>101</v>
      </c>
      <c r="E133" s="614"/>
      <c r="F133" s="486">
        <v>13750</v>
      </c>
      <c r="G133" s="446">
        <f t="shared" si="79"/>
        <v>10828</v>
      </c>
      <c r="H133" s="463">
        <f t="shared" si="80"/>
        <v>0</v>
      </c>
      <c r="I133" s="463">
        <f t="shared" si="81"/>
        <v>0</v>
      </c>
      <c r="J133" s="446">
        <v>0</v>
      </c>
      <c r="K133" s="463">
        <f t="shared" si="82"/>
        <v>0</v>
      </c>
      <c r="L133" s="463">
        <f t="shared" si="83"/>
        <v>0</v>
      </c>
      <c r="M133" s="463">
        <f t="shared" si="84"/>
        <v>2552</v>
      </c>
      <c r="N133" s="463">
        <f t="shared" si="85"/>
        <v>257</v>
      </c>
      <c r="O133" s="463">
        <f t="shared" si="86"/>
        <v>113</v>
      </c>
      <c r="P133" s="446">
        <f t="shared" si="78"/>
        <v>13750</v>
      </c>
      <c r="Q133" s="448" t="s">
        <v>440</v>
      </c>
      <c r="R133" s="445" t="s">
        <v>32</v>
      </c>
    </row>
    <row r="134" spans="1:18" s="10" customFormat="1" ht="13.35" customHeight="1" x14ac:dyDescent="0.2">
      <c r="A134" s="462"/>
      <c r="B134" s="462">
        <v>6532</v>
      </c>
      <c r="C134" s="462"/>
      <c r="D134" s="450" t="s">
        <v>100</v>
      </c>
      <c r="E134" s="614"/>
      <c r="F134" s="486">
        <v>11250</v>
      </c>
      <c r="G134" s="446">
        <f t="shared" si="79"/>
        <v>8126</v>
      </c>
      <c r="H134" s="446">
        <f t="shared" si="80"/>
        <v>0</v>
      </c>
      <c r="I134" s="446">
        <f t="shared" si="81"/>
        <v>0</v>
      </c>
      <c r="J134" s="446">
        <v>0</v>
      </c>
      <c r="K134" s="446">
        <f t="shared" si="82"/>
        <v>0</v>
      </c>
      <c r="L134" s="446">
        <f t="shared" si="83"/>
        <v>0</v>
      </c>
      <c r="M134" s="446">
        <f t="shared" si="84"/>
        <v>3089</v>
      </c>
      <c r="N134" s="446">
        <f t="shared" si="85"/>
        <v>35</v>
      </c>
      <c r="O134" s="446">
        <f t="shared" si="86"/>
        <v>0</v>
      </c>
      <c r="P134" s="446">
        <f t="shared" si="78"/>
        <v>11250</v>
      </c>
      <c r="Q134" s="448" t="s">
        <v>439</v>
      </c>
      <c r="R134" s="445" t="s">
        <v>31</v>
      </c>
    </row>
    <row r="135" spans="1:18" s="10" customFormat="1" ht="13.35" customHeight="1" x14ac:dyDescent="0.2">
      <c r="A135" s="462"/>
      <c r="B135" s="462">
        <v>6551</v>
      </c>
      <c r="C135" s="462"/>
      <c r="D135" s="444" t="s">
        <v>266</v>
      </c>
      <c r="E135" s="614"/>
      <c r="F135" s="486">
        <v>500</v>
      </c>
      <c r="G135" s="446">
        <f t="shared" si="79"/>
        <v>394</v>
      </c>
      <c r="H135" s="463">
        <f t="shared" si="80"/>
        <v>0</v>
      </c>
      <c r="I135" s="463">
        <f t="shared" si="81"/>
        <v>0</v>
      </c>
      <c r="J135" s="446">
        <v>0</v>
      </c>
      <c r="K135" s="463">
        <f t="shared" si="82"/>
        <v>0</v>
      </c>
      <c r="L135" s="463">
        <f t="shared" si="83"/>
        <v>0</v>
      </c>
      <c r="M135" s="463">
        <f t="shared" si="84"/>
        <v>93</v>
      </c>
      <c r="N135" s="463">
        <f t="shared" si="85"/>
        <v>9</v>
      </c>
      <c r="O135" s="463">
        <f t="shared" si="86"/>
        <v>4</v>
      </c>
      <c r="P135" s="446">
        <f t="shared" si="78"/>
        <v>500</v>
      </c>
      <c r="Q135" s="448" t="s">
        <v>444</v>
      </c>
      <c r="R135" s="445" t="s">
        <v>32</v>
      </c>
    </row>
    <row r="136" spans="1:18" s="10" customFormat="1" ht="13.35" customHeight="1" x14ac:dyDescent="0.2">
      <c r="A136" s="462"/>
      <c r="B136" s="462">
        <v>6551</v>
      </c>
      <c r="C136" s="462"/>
      <c r="D136" s="444" t="s">
        <v>442</v>
      </c>
      <c r="E136" s="614"/>
      <c r="F136" s="486">
        <v>375</v>
      </c>
      <c r="G136" s="446">
        <f t="shared" si="79"/>
        <v>271</v>
      </c>
      <c r="H136" s="463">
        <f t="shared" si="80"/>
        <v>0</v>
      </c>
      <c r="I136" s="463">
        <f t="shared" si="81"/>
        <v>0</v>
      </c>
      <c r="J136" s="446">
        <v>0</v>
      </c>
      <c r="K136" s="463">
        <f t="shared" si="82"/>
        <v>0</v>
      </c>
      <c r="L136" s="463">
        <f t="shared" si="83"/>
        <v>0</v>
      </c>
      <c r="M136" s="463">
        <f t="shared" si="84"/>
        <v>103</v>
      </c>
      <c r="N136" s="463">
        <f t="shared" si="85"/>
        <v>1</v>
      </c>
      <c r="O136" s="463">
        <f t="shared" si="86"/>
        <v>0</v>
      </c>
      <c r="P136" s="446">
        <f t="shared" si="78"/>
        <v>375</v>
      </c>
      <c r="Q136" s="448" t="s">
        <v>443</v>
      </c>
      <c r="R136" s="487" t="s">
        <v>31</v>
      </c>
    </row>
    <row r="137" spans="1:18" s="10" customFormat="1" ht="13.35" customHeight="1" x14ac:dyDescent="0.2">
      <c r="A137" s="462"/>
      <c r="B137" s="462">
        <v>6551</v>
      </c>
      <c r="C137" s="462"/>
      <c r="D137" s="444" t="s">
        <v>267</v>
      </c>
      <c r="E137" s="614"/>
      <c r="F137" s="486">
        <v>375</v>
      </c>
      <c r="G137" s="446">
        <f>ROUND((VLOOKUP($R137,alloc_array,2)*$F137),0)-1</f>
        <v>236</v>
      </c>
      <c r="H137" s="463">
        <f t="shared" si="80"/>
        <v>0</v>
      </c>
      <c r="I137" s="463">
        <f t="shared" si="81"/>
        <v>0</v>
      </c>
      <c r="J137" s="446">
        <f>(VLOOKUP($R137,alloc_array,5)*$F137)</f>
        <v>0</v>
      </c>
      <c r="K137" s="463">
        <f t="shared" si="82"/>
        <v>0</v>
      </c>
      <c r="L137" s="463">
        <f t="shared" si="83"/>
        <v>0</v>
      </c>
      <c r="M137" s="463">
        <f t="shared" si="84"/>
        <v>53</v>
      </c>
      <c r="N137" s="463">
        <f t="shared" si="85"/>
        <v>80</v>
      </c>
      <c r="O137" s="463">
        <f t="shared" si="86"/>
        <v>6</v>
      </c>
      <c r="P137" s="446">
        <f t="shared" si="78"/>
        <v>375</v>
      </c>
      <c r="Q137" s="458" t="s">
        <v>234</v>
      </c>
      <c r="R137" s="445" t="s">
        <v>5</v>
      </c>
    </row>
    <row r="138" spans="1:18" s="10" customFormat="1" ht="12.75" customHeight="1" x14ac:dyDescent="0.2">
      <c r="A138" s="462"/>
      <c r="B138" s="467" t="s">
        <v>251</v>
      </c>
      <c r="C138" s="467"/>
      <c r="D138" s="444" t="s">
        <v>256</v>
      </c>
      <c r="E138" s="614"/>
      <c r="F138" s="486">
        <v>-124221</v>
      </c>
      <c r="G138" s="446">
        <f>ROUND((VLOOKUP($R138,alloc_array,2)*$F138),0)-385</f>
        <v>-90110</v>
      </c>
      <c r="H138" s="446">
        <f t="shared" si="80"/>
        <v>0</v>
      </c>
      <c r="I138" s="446">
        <f t="shared" si="81"/>
        <v>0</v>
      </c>
      <c r="J138" s="446">
        <f>(VLOOKUP($R138,alloc_array,5)*$F138)</f>
        <v>0</v>
      </c>
      <c r="K138" s="446">
        <f t="shared" si="82"/>
        <v>0</v>
      </c>
      <c r="L138" s="446">
        <f t="shared" si="83"/>
        <v>0</v>
      </c>
      <c r="M138" s="446">
        <f t="shared" si="84"/>
        <v>-34111</v>
      </c>
      <c r="N138" s="446">
        <v>0</v>
      </c>
      <c r="O138" s="446">
        <f t="shared" si="86"/>
        <v>0</v>
      </c>
      <c r="P138" s="446">
        <f t="shared" si="78"/>
        <v>-124221</v>
      </c>
      <c r="Q138" s="444" t="s">
        <v>624</v>
      </c>
      <c r="R138" s="487" t="s">
        <v>31</v>
      </c>
    </row>
    <row r="139" spans="1:18" s="10" customFormat="1" ht="12.75" customHeight="1" x14ac:dyDescent="0.2">
      <c r="A139" s="462"/>
      <c r="B139" s="467"/>
      <c r="C139" s="467"/>
      <c r="D139" s="873" t="s">
        <v>643</v>
      </c>
      <c r="E139" s="882"/>
      <c r="F139" s="883">
        <f>SUM(F96:F138)</f>
        <v>5793168</v>
      </c>
      <c r="G139" s="881">
        <f t="shared" ref="G139:P139" si="87">SUM(G96:G138)</f>
        <v>3394107</v>
      </c>
      <c r="H139" s="881">
        <f t="shared" si="87"/>
        <v>0</v>
      </c>
      <c r="I139" s="881">
        <f t="shared" si="87"/>
        <v>0</v>
      </c>
      <c r="J139" s="881">
        <f t="shared" si="87"/>
        <v>0</v>
      </c>
      <c r="K139" s="881">
        <f t="shared" si="87"/>
        <v>0</v>
      </c>
      <c r="L139" s="881">
        <f t="shared" si="87"/>
        <v>0</v>
      </c>
      <c r="M139" s="881">
        <f t="shared" si="87"/>
        <v>995669</v>
      </c>
      <c r="N139" s="881">
        <f t="shared" si="87"/>
        <v>985513</v>
      </c>
      <c r="O139" s="881">
        <f t="shared" si="87"/>
        <v>417879</v>
      </c>
      <c r="P139" s="881">
        <f t="shared" si="87"/>
        <v>5793168</v>
      </c>
      <c r="Q139" s="885"/>
      <c r="R139" s="886"/>
    </row>
    <row r="140" spans="1:18" s="10" customFormat="1" ht="12.75" customHeight="1" x14ac:dyDescent="0.2">
      <c r="A140" s="462"/>
      <c r="B140" s="467"/>
      <c r="C140" s="467"/>
      <c r="D140" s="444"/>
      <c r="E140" s="614"/>
      <c r="F140" s="486"/>
      <c r="G140" s="446"/>
      <c r="H140" s="446"/>
      <c r="I140" s="446"/>
      <c r="J140" s="446"/>
      <c r="K140" s="446"/>
      <c r="L140" s="446"/>
      <c r="M140" s="446"/>
      <c r="N140" s="446"/>
      <c r="O140" s="446"/>
      <c r="P140" s="446"/>
      <c r="Q140" s="444"/>
      <c r="R140" s="487"/>
    </row>
    <row r="141" spans="1:18" s="10" customFormat="1" ht="12.75" customHeight="1" x14ac:dyDescent="0.2">
      <c r="A141" s="462"/>
      <c r="B141" s="462">
        <v>5725</v>
      </c>
      <c r="C141" s="462"/>
      <c r="D141" s="444" t="s">
        <v>355</v>
      </c>
      <c r="E141" s="614"/>
      <c r="F141" s="486">
        <v>50000</v>
      </c>
      <c r="G141" s="446">
        <f t="shared" ref="G141:G155" si="88">ROUND((VLOOKUP($R141,alloc_array,2)*$F141),0)</f>
        <v>50000</v>
      </c>
      <c r="H141" s="446">
        <f t="shared" ref="H141:H155" si="89">ROUND((VLOOKUP($R141,alloc_array,3)*$F141),0)</f>
        <v>0</v>
      </c>
      <c r="I141" s="446">
        <f t="shared" ref="I141:I155" si="90">ROUND((VLOOKUP($R141,alloc_array,4)*$F141),0)</f>
        <v>0</v>
      </c>
      <c r="J141" s="446">
        <f t="shared" ref="J141:J152" si="91">(VLOOKUP($R141,alloc_array,5)*$F141)</f>
        <v>0</v>
      </c>
      <c r="K141" s="446">
        <f t="shared" ref="K141:K155" si="92">ROUND((VLOOKUP($R141,alloc_array,6)*$F141),0)</f>
        <v>0</v>
      </c>
      <c r="L141" s="446">
        <f t="shared" ref="L141:L155" si="93">ROUND((VLOOKUP($R141,alloc_array,7)*$F141),0)</f>
        <v>0</v>
      </c>
      <c r="M141" s="446">
        <f t="shared" ref="M141:M155" si="94">ROUND((VLOOKUP($R141,alloc_array,8)*$F141),0)</f>
        <v>0</v>
      </c>
      <c r="N141" s="446">
        <f t="shared" ref="N141:N155" si="95">ROUND((VLOOKUP($R141,alloc_array,9)*$F141),0)</f>
        <v>0</v>
      </c>
      <c r="O141" s="446">
        <f t="shared" ref="O141:O155" si="96">ROUND((VLOOKUP($R141,alloc_array,10)*$F141),0)</f>
        <v>0</v>
      </c>
      <c r="P141" s="446">
        <f t="shared" ref="P141:P155" si="97">G141+M141+N141+O141</f>
        <v>50000</v>
      </c>
      <c r="Q141" s="464" t="s">
        <v>254</v>
      </c>
      <c r="R141" s="487" t="s">
        <v>33</v>
      </c>
    </row>
    <row r="142" spans="1:18" s="10" customFormat="1" ht="13.35" customHeight="1" x14ac:dyDescent="0.2">
      <c r="A142" s="462"/>
      <c r="B142" s="462">
        <v>5760</v>
      </c>
      <c r="C142" s="462"/>
      <c r="D142" s="444" t="s">
        <v>543</v>
      </c>
      <c r="E142" s="614"/>
      <c r="F142" s="486">
        <f>23520+50000</f>
        <v>73520</v>
      </c>
      <c r="G142" s="446">
        <f t="shared" si="88"/>
        <v>73520</v>
      </c>
      <c r="H142" s="446">
        <f t="shared" si="89"/>
        <v>0</v>
      </c>
      <c r="I142" s="446">
        <f t="shared" si="90"/>
        <v>0</v>
      </c>
      <c r="J142" s="446">
        <f t="shared" si="91"/>
        <v>0</v>
      </c>
      <c r="K142" s="446">
        <f t="shared" si="92"/>
        <v>0</v>
      </c>
      <c r="L142" s="446">
        <f t="shared" si="93"/>
        <v>0</v>
      </c>
      <c r="M142" s="446">
        <f t="shared" si="94"/>
        <v>0</v>
      </c>
      <c r="N142" s="446">
        <f t="shared" si="95"/>
        <v>0</v>
      </c>
      <c r="O142" s="446">
        <f t="shared" si="96"/>
        <v>0</v>
      </c>
      <c r="P142" s="446">
        <f t="shared" si="97"/>
        <v>73520</v>
      </c>
      <c r="Q142" s="448" t="s">
        <v>545</v>
      </c>
      <c r="R142" s="487" t="s">
        <v>33</v>
      </c>
    </row>
    <row r="143" spans="1:18" s="10" customFormat="1" ht="12.6" customHeight="1" x14ac:dyDescent="0.2">
      <c r="A143" s="462"/>
      <c r="B143" s="462">
        <v>5860</v>
      </c>
      <c r="C143" s="462"/>
      <c r="D143" s="444" t="s">
        <v>547</v>
      </c>
      <c r="E143" s="614"/>
      <c r="F143" s="486">
        <f>113789-1602</f>
        <v>112187</v>
      </c>
      <c r="G143" s="446">
        <f t="shared" si="88"/>
        <v>112187</v>
      </c>
      <c r="H143" s="446">
        <f t="shared" si="89"/>
        <v>0</v>
      </c>
      <c r="I143" s="446">
        <f t="shared" si="90"/>
        <v>0</v>
      </c>
      <c r="J143" s="446">
        <f t="shared" si="91"/>
        <v>0</v>
      </c>
      <c r="K143" s="446">
        <f t="shared" si="92"/>
        <v>0</v>
      </c>
      <c r="L143" s="446">
        <f t="shared" si="93"/>
        <v>0</v>
      </c>
      <c r="M143" s="446">
        <f t="shared" si="94"/>
        <v>0</v>
      </c>
      <c r="N143" s="446">
        <f t="shared" si="95"/>
        <v>0</v>
      </c>
      <c r="O143" s="446">
        <f t="shared" si="96"/>
        <v>0</v>
      </c>
      <c r="P143" s="446">
        <f t="shared" si="97"/>
        <v>112187</v>
      </c>
      <c r="Q143" s="448" t="s">
        <v>548</v>
      </c>
      <c r="R143" s="487" t="s">
        <v>33</v>
      </c>
    </row>
    <row r="144" spans="1:18" s="10" customFormat="1" ht="13.35" customHeight="1" x14ac:dyDescent="0.2">
      <c r="A144" s="462"/>
      <c r="B144" s="462">
        <v>6243</v>
      </c>
      <c r="C144" s="462"/>
      <c r="D144" s="444" t="s">
        <v>242</v>
      </c>
      <c r="E144" s="614"/>
      <c r="F144" s="486">
        <v>51469</v>
      </c>
      <c r="G144" s="446">
        <f t="shared" si="88"/>
        <v>51469</v>
      </c>
      <c r="H144" s="446">
        <f t="shared" si="89"/>
        <v>0</v>
      </c>
      <c r="I144" s="446">
        <f t="shared" si="90"/>
        <v>0</v>
      </c>
      <c r="J144" s="446">
        <f t="shared" si="91"/>
        <v>0</v>
      </c>
      <c r="K144" s="446">
        <f t="shared" si="92"/>
        <v>0</v>
      </c>
      <c r="L144" s="446">
        <f t="shared" si="93"/>
        <v>0</v>
      </c>
      <c r="M144" s="446">
        <f t="shared" si="94"/>
        <v>0</v>
      </c>
      <c r="N144" s="446">
        <f t="shared" si="95"/>
        <v>0</v>
      </c>
      <c r="O144" s="446">
        <f t="shared" si="96"/>
        <v>0</v>
      </c>
      <c r="P144" s="446">
        <f t="shared" si="97"/>
        <v>51469</v>
      </c>
      <c r="Q144" s="444" t="s">
        <v>245</v>
      </c>
      <c r="R144" s="445" t="s">
        <v>33</v>
      </c>
    </row>
    <row r="145" spans="1:18" s="10" customFormat="1" ht="13.35" customHeight="1" x14ac:dyDescent="0.2">
      <c r="A145" s="462"/>
      <c r="B145" s="462">
        <v>6244</v>
      </c>
      <c r="C145" s="462"/>
      <c r="D145" s="444" t="s">
        <v>243</v>
      </c>
      <c r="E145" s="614"/>
      <c r="F145" s="486">
        <v>3000</v>
      </c>
      <c r="G145" s="446">
        <f t="shared" si="88"/>
        <v>3000</v>
      </c>
      <c r="H145" s="446">
        <f t="shared" si="89"/>
        <v>0</v>
      </c>
      <c r="I145" s="446">
        <f t="shared" si="90"/>
        <v>0</v>
      </c>
      <c r="J145" s="446">
        <f t="shared" si="91"/>
        <v>0</v>
      </c>
      <c r="K145" s="446">
        <f t="shared" si="92"/>
        <v>0</v>
      </c>
      <c r="L145" s="446">
        <f t="shared" si="93"/>
        <v>0</v>
      </c>
      <c r="M145" s="446">
        <f t="shared" si="94"/>
        <v>0</v>
      </c>
      <c r="N145" s="446">
        <f t="shared" si="95"/>
        <v>0</v>
      </c>
      <c r="O145" s="446">
        <f t="shared" si="96"/>
        <v>0</v>
      </c>
      <c r="P145" s="446">
        <f t="shared" si="97"/>
        <v>3000</v>
      </c>
      <c r="Q145" s="458" t="s">
        <v>244</v>
      </c>
      <c r="R145" s="445" t="s">
        <v>33</v>
      </c>
    </row>
    <row r="146" spans="1:18" s="10" customFormat="1" ht="13.35" customHeight="1" x14ac:dyDescent="0.2">
      <c r="A146" s="462"/>
      <c r="B146" s="462">
        <v>6250</v>
      </c>
      <c r="C146" s="462"/>
      <c r="D146" s="444" t="s">
        <v>204</v>
      </c>
      <c r="E146" s="614"/>
      <c r="F146" s="486">
        <v>7220</v>
      </c>
      <c r="G146" s="446">
        <f t="shared" si="88"/>
        <v>7220</v>
      </c>
      <c r="H146" s="446">
        <f t="shared" si="89"/>
        <v>0</v>
      </c>
      <c r="I146" s="446">
        <f t="shared" si="90"/>
        <v>0</v>
      </c>
      <c r="J146" s="446">
        <f t="shared" si="91"/>
        <v>0</v>
      </c>
      <c r="K146" s="446">
        <f t="shared" si="92"/>
        <v>0</v>
      </c>
      <c r="L146" s="446">
        <f t="shared" si="93"/>
        <v>0</v>
      </c>
      <c r="M146" s="446">
        <f t="shared" si="94"/>
        <v>0</v>
      </c>
      <c r="N146" s="446">
        <f t="shared" si="95"/>
        <v>0</v>
      </c>
      <c r="O146" s="446">
        <f t="shared" si="96"/>
        <v>0</v>
      </c>
      <c r="P146" s="446">
        <f t="shared" si="97"/>
        <v>7220</v>
      </c>
      <c r="Q146" s="458" t="s">
        <v>223</v>
      </c>
      <c r="R146" s="445" t="s">
        <v>33</v>
      </c>
    </row>
    <row r="147" spans="1:18" s="10" customFormat="1" ht="13.35" customHeight="1" x14ac:dyDescent="0.2">
      <c r="A147" s="462"/>
      <c r="B147" s="462">
        <v>6255</v>
      </c>
      <c r="C147" s="462"/>
      <c r="D147" s="444" t="s">
        <v>203</v>
      </c>
      <c r="E147" s="614"/>
      <c r="F147" s="486">
        <v>90</v>
      </c>
      <c r="G147" s="446">
        <f t="shared" si="88"/>
        <v>90</v>
      </c>
      <c r="H147" s="446">
        <f t="shared" si="89"/>
        <v>0</v>
      </c>
      <c r="I147" s="446">
        <f t="shared" si="90"/>
        <v>0</v>
      </c>
      <c r="J147" s="446">
        <f t="shared" si="91"/>
        <v>0</v>
      </c>
      <c r="K147" s="446">
        <f t="shared" si="92"/>
        <v>0</v>
      </c>
      <c r="L147" s="446">
        <f t="shared" si="93"/>
        <v>0</v>
      </c>
      <c r="M147" s="446">
        <f t="shared" si="94"/>
        <v>0</v>
      </c>
      <c r="N147" s="446">
        <f t="shared" si="95"/>
        <v>0</v>
      </c>
      <c r="O147" s="446">
        <f t="shared" si="96"/>
        <v>0</v>
      </c>
      <c r="P147" s="446">
        <f t="shared" si="97"/>
        <v>90</v>
      </c>
      <c r="Q147" s="458" t="s">
        <v>205</v>
      </c>
      <c r="R147" s="445" t="s">
        <v>33</v>
      </c>
    </row>
    <row r="148" spans="1:18" s="10" customFormat="1" ht="13.35" customHeight="1" x14ac:dyDescent="0.2">
      <c r="A148" s="462"/>
      <c r="B148" s="462">
        <v>6361</v>
      </c>
      <c r="C148" s="462"/>
      <c r="D148" s="444" t="s">
        <v>248</v>
      </c>
      <c r="E148" s="614"/>
      <c r="F148" s="486">
        <f>2990+130</f>
        <v>3120</v>
      </c>
      <c r="G148" s="446">
        <f t="shared" si="88"/>
        <v>3120</v>
      </c>
      <c r="H148" s="463">
        <f t="shared" si="89"/>
        <v>0</v>
      </c>
      <c r="I148" s="463">
        <f t="shared" si="90"/>
        <v>0</v>
      </c>
      <c r="J148" s="446">
        <f t="shared" si="91"/>
        <v>0</v>
      </c>
      <c r="K148" s="463">
        <f t="shared" si="92"/>
        <v>0</v>
      </c>
      <c r="L148" s="463">
        <f t="shared" si="93"/>
        <v>0</v>
      </c>
      <c r="M148" s="463">
        <f t="shared" si="94"/>
        <v>0</v>
      </c>
      <c r="N148" s="463">
        <f t="shared" si="95"/>
        <v>0</v>
      </c>
      <c r="O148" s="463">
        <f t="shared" si="96"/>
        <v>0</v>
      </c>
      <c r="P148" s="446">
        <f t="shared" si="97"/>
        <v>3120</v>
      </c>
      <c r="Q148" s="464" t="s">
        <v>312</v>
      </c>
      <c r="R148" s="445" t="s">
        <v>33</v>
      </c>
    </row>
    <row r="149" spans="1:18" s="10" customFormat="1" ht="13.35" customHeight="1" x14ac:dyDescent="0.2">
      <c r="A149" s="462"/>
      <c r="B149" s="914">
        <v>6404</v>
      </c>
      <c r="C149" s="914"/>
      <c r="D149" s="915" t="s">
        <v>553</v>
      </c>
      <c r="E149" s="916"/>
      <c r="F149" s="917">
        <v>41519</v>
      </c>
      <c r="G149" s="918">
        <f t="shared" si="88"/>
        <v>41519</v>
      </c>
      <c r="H149" s="918">
        <f t="shared" si="89"/>
        <v>0</v>
      </c>
      <c r="I149" s="918">
        <f t="shared" si="90"/>
        <v>0</v>
      </c>
      <c r="J149" s="918">
        <f t="shared" si="91"/>
        <v>0</v>
      </c>
      <c r="K149" s="918">
        <f t="shared" si="92"/>
        <v>0</v>
      </c>
      <c r="L149" s="918">
        <f t="shared" si="93"/>
        <v>0</v>
      </c>
      <c r="M149" s="918">
        <f t="shared" si="94"/>
        <v>0</v>
      </c>
      <c r="N149" s="918">
        <f t="shared" si="95"/>
        <v>0</v>
      </c>
      <c r="O149" s="918">
        <f t="shared" si="96"/>
        <v>0</v>
      </c>
      <c r="P149" s="918">
        <f t="shared" si="97"/>
        <v>41519</v>
      </c>
      <c r="Q149" s="448" t="s">
        <v>612</v>
      </c>
      <c r="R149" s="487" t="s">
        <v>33</v>
      </c>
    </row>
    <row r="150" spans="1:18" s="10" customFormat="1" ht="13.35" customHeight="1" x14ac:dyDescent="0.2">
      <c r="A150" s="462"/>
      <c r="B150" s="914">
        <v>6404</v>
      </c>
      <c r="C150" s="914"/>
      <c r="D150" s="915" t="s">
        <v>402</v>
      </c>
      <c r="E150" s="916"/>
      <c r="F150" s="917">
        <f>384000-9267</f>
        <v>374733</v>
      </c>
      <c r="G150" s="918">
        <f t="shared" si="88"/>
        <v>374733</v>
      </c>
      <c r="H150" s="918">
        <f t="shared" si="89"/>
        <v>0</v>
      </c>
      <c r="I150" s="918">
        <f t="shared" si="90"/>
        <v>0</v>
      </c>
      <c r="J150" s="918">
        <f t="shared" si="91"/>
        <v>0</v>
      </c>
      <c r="K150" s="918">
        <f t="shared" si="92"/>
        <v>0</v>
      </c>
      <c r="L150" s="918">
        <f t="shared" si="93"/>
        <v>0</v>
      </c>
      <c r="M150" s="918">
        <f t="shared" si="94"/>
        <v>0</v>
      </c>
      <c r="N150" s="918">
        <f t="shared" si="95"/>
        <v>0</v>
      </c>
      <c r="O150" s="918">
        <f t="shared" si="96"/>
        <v>0</v>
      </c>
      <c r="P150" s="918">
        <f t="shared" si="97"/>
        <v>374733</v>
      </c>
      <c r="Q150" s="448" t="s">
        <v>401</v>
      </c>
      <c r="R150" s="445" t="s">
        <v>33</v>
      </c>
    </row>
    <row r="151" spans="1:18" s="10" customFormat="1" ht="13.35" customHeight="1" x14ac:dyDescent="0.2">
      <c r="A151" s="462"/>
      <c r="B151" s="914">
        <v>6404</v>
      </c>
      <c r="C151" s="914"/>
      <c r="D151" s="915" t="s">
        <v>351</v>
      </c>
      <c r="E151" s="916"/>
      <c r="F151" s="917">
        <f>206398+71525</f>
        <v>277923</v>
      </c>
      <c r="G151" s="918">
        <f t="shared" si="88"/>
        <v>277923</v>
      </c>
      <c r="H151" s="918">
        <f t="shared" si="89"/>
        <v>0</v>
      </c>
      <c r="I151" s="918">
        <f t="shared" si="90"/>
        <v>0</v>
      </c>
      <c r="J151" s="918">
        <f t="shared" si="91"/>
        <v>0</v>
      </c>
      <c r="K151" s="918">
        <f t="shared" si="92"/>
        <v>0</v>
      </c>
      <c r="L151" s="918">
        <f t="shared" si="93"/>
        <v>0</v>
      </c>
      <c r="M151" s="918">
        <f t="shared" si="94"/>
        <v>0</v>
      </c>
      <c r="N151" s="918">
        <f t="shared" si="95"/>
        <v>0</v>
      </c>
      <c r="O151" s="918">
        <f t="shared" si="96"/>
        <v>0</v>
      </c>
      <c r="P151" s="918">
        <f t="shared" si="97"/>
        <v>277923</v>
      </c>
      <c r="Q151" s="448" t="s">
        <v>459</v>
      </c>
      <c r="R151" s="445" t="s">
        <v>33</v>
      </c>
    </row>
    <row r="152" spans="1:18" s="10" customFormat="1" ht="13.35" customHeight="1" x14ac:dyDescent="0.2">
      <c r="A152" s="462"/>
      <c r="B152" s="462">
        <v>6407</v>
      </c>
      <c r="C152" s="462"/>
      <c r="D152" s="448" t="s">
        <v>255</v>
      </c>
      <c r="E152" s="614"/>
      <c r="F152" s="486">
        <v>1596</v>
      </c>
      <c r="G152" s="446">
        <f t="shared" si="88"/>
        <v>1596</v>
      </c>
      <c r="H152" s="463">
        <f t="shared" si="89"/>
        <v>0</v>
      </c>
      <c r="I152" s="463">
        <f t="shared" si="90"/>
        <v>0</v>
      </c>
      <c r="J152" s="446">
        <f t="shared" si="91"/>
        <v>0</v>
      </c>
      <c r="K152" s="463">
        <f t="shared" si="92"/>
        <v>0</v>
      </c>
      <c r="L152" s="463">
        <f t="shared" si="93"/>
        <v>0</v>
      </c>
      <c r="M152" s="463">
        <f t="shared" si="94"/>
        <v>0</v>
      </c>
      <c r="N152" s="463">
        <f t="shared" si="95"/>
        <v>0</v>
      </c>
      <c r="O152" s="463">
        <f t="shared" si="96"/>
        <v>0</v>
      </c>
      <c r="P152" s="446">
        <f t="shared" si="97"/>
        <v>1596</v>
      </c>
      <c r="Q152" s="448" t="s">
        <v>349</v>
      </c>
      <c r="R152" s="445" t="s">
        <v>33</v>
      </c>
    </row>
    <row r="153" spans="1:18" s="10" customFormat="1" ht="13.35" customHeight="1" x14ac:dyDescent="0.2">
      <c r="A153" s="462"/>
      <c r="B153" s="462">
        <v>6531</v>
      </c>
      <c r="C153" s="462"/>
      <c r="D153" s="444" t="s">
        <v>434</v>
      </c>
      <c r="E153" s="614"/>
      <c r="F153" s="486">
        <v>37525</v>
      </c>
      <c r="G153" s="446">
        <f t="shared" si="88"/>
        <v>37525</v>
      </c>
      <c r="H153" s="463">
        <f t="shared" si="89"/>
        <v>0</v>
      </c>
      <c r="I153" s="463">
        <f t="shared" si="90"/>
        <v>0</v>
      </c>
      <c r="J153" s="446">
        <v>0</v>
      </c>
      <c r="K153" s="463">
        <f t="shared" si="92"/>
        <v>0</v>
      </c>
      <c r="L153" s="463">
        <f t="shared" si="93"/>
        <v>0</v>
      </c>
      <c r="M153" s="463">
        <f t="shared" si="94"/>
        <v>0</v>
      </c>
      <c r="N153" s="463">
        <f t="shared" si="95"/>
        <v>0</v>
      </c>
      <c r="O153" s="463">
        <f t="shared" si="96"/>
        <v>0</v>
      </c>
      <c r="P153" s="446">
        <f t="shared" si="97"/>
        <v>37525</v>
      </c>
      <c r="Q153" s="458" t="s">
        <v>435</v>
      </c>
      <c r="R153" s="445" t="s">
        <v>33</v>
      </c>
    </row>
    <row r="154" spans="1:18" s="10" customFormat="1" ht="13.35" customHeight="1" x14ac:dyDescent="0.2">
      <c r="A154" s="462"/>
      <c r="B154" s="462">
        <v>6532</v>
      </c>
      <c r="C154" s="462"/>
      <c r="D154" s="444" t="s">
        <v>441</v>
      </c>
      <c r="E154" s="614"/>
      <c r="F154" s="486">
        <f>15050+5000</f>
        <v>20050</v>
      </c>
      <c r="G154" s="446">
        <f t="shared" si="88"/>
        <v>20050</v>
      </c>
      <c r="H154" s="446">
        <f t="shared" si="89"/>
        <v>0</v>
      </c>
      <c r="I154" s="446">
        <f t="shared" si="90"/>
        <v>0</v>
      </c>
      <c r="J154" s="446">
        <v>0</v>
      </c>
      <c r="K154" s="446">
        <f t="shared" si="92"/>
        <v>0</v>
      </c>
      <c r="L154" s="446">
        <f t="shared" si="93"/>
        <v>0</v>
      </c>
      <c r="M154" s="446">
        <f t="shared" si="94"/>
        <v>0</v>
      </c>
      <c r="N154" s="446">
        <f t="shared" si="95"/>
        <v>0</v>
      </c>
      <c r="O154" s="446">
        <f t="shared" si="96"/>
        <v>0</v>
      </c>
      <c r="P154" s="446">
        <f t="shared" si="97"/>
        <v>20050</v>
      </c>
      <c r="Q154" s="458" t="s">
        <v>438</v>
      </c>
      <c r="R154" s="445" t="s">
        <v>33</v>
      </c>
    </row>
    <row r="155" spans="1:18" s="10" customFormat="1" ht="13.35" customHeight="1" x14ac:dyDescent="0.2">
      <c r="A155" s="462"/>
      <c r="B155" s="462">
        <v>6551</v>
      </c>
      <c r="C155" s="462"/>
      <c r="D155" s="444" t="s">
        <v>268</v>
      </c>
      <c r="E155" s="614"/>
      <c r="F155" s="486">
        <v>5450</v>
      </c>
      <c r="G155" s="446">
        <f t="shared" si="88"/>
        <v>5450</v>
      </c>
      <c r="H155" s="446">
        <f t="shared" si="89"/>
        <v>0</v>
      </c>
      <c r="I155" s="446">
        <f t="shared" si="90"/>
        <v>0</v>
      </c>
      <c r="J155" s="446">
        <f>(VLOOKUP($R155,alloc_array,5)*$F155)</f>
        <v>0</v>
      </c>
      <c r="K155" s="446">
        <f t="shared" si="92"/>
        <v>0</v>
      </c>
      <c r="L155" s="446">
        <f t="shared" si="93"/>
        <v>0</v>
      </c>
      <c r="M155" s="446">
        <f t="shared" si="94"/>
        <v>0</v>
      </c>
      <c r="N155" s="446">
        <f t="shared" si="95"/>
        <v>0</v>
      </c>
      <c r="O155" s="446">
        <f t="shared" si="96"/>
        <v>0</v>
      </c>
      <c r="P155" s="446">
        <f t="shared" si="97"/>
        <v>5450</v>
      </c>
      <c r="Q155" s="448" t="s">
        <v>235</v>
      </c>
      <c r="R155" s="445" t="s">
        <v>33</v>
      </c>
    </row>
    <row r="156" spans="1:18" s="10" customFormat="1" ht="13.35" customHeight="1" x14ac:dyDescent="0.2">
      <c r="A156" s="462"/>
      <c r="B156" s="467" t="s">
        <v>251</v>
      </c>
      <c r="C156" s="467"/>
      <c r="D156" s="444" t="s">
        <v>256</v>
      </c>
      <c r="E156" s="614"/>
      <c r="F156" s="486">
        <v>-7500</v>
      </c>
      <c r="G156" s="446">
        <f t="shared" si="79"/>
        <v>-7500</v>
      </c>
      <c r="H156" s="446">
        <f t="shared" si="80"/>
        <v>0</v>
      </c>
      <c r="I156" s="446">
        <f t="shared" si="81"/>
        <v>0</v>
      </c>
      <c r="J156" s="446">
        <f>(VLOOKUP($R156,alloc_array,5)*$F156)</f>
        <v>0</v>
      </c>
      <c r="K156" s="446">
        <f t="shared" si="82"/>
        <v>0</v>
      </c>
      <c r="L156" s="446">
        <f t="shared" si="83"/>
        <v>0</v>
      </c>
      <c r="M156" s="446">
        <f t="shared" si="84"/>
        <v>0</v>
      </c>
      <c r="N156" s="446">
        <f t="shared" si="85"/>
        <v>0</v>
      </c>
      <c r="O156" s="446">
        <f t="shared" si="86"/>
        <v>0</v>
      </c>
      <c r="P156" s="446">
        <f t="shared" si="78"/>
        <v>-7500</v>
      </c>
      <c r="Q156" s="444" t="s">
        <v>399</v>
      </c>
      <c r="R156" s="445" t="s">
        <v>33</v>
      </c>
    </row>
    <row r="157" spans="1:18" s="8" customFormat="1" ht="15" x14ac:dyDescent="0.25">
      <c r="A157" s="488"/>
      <c r="B157" s="488"/>
      <c r="C157" s="488"/>
      <c r="D157" s="488"/>
      <c r="E157" s="489" t="s">
        <v>327</v>
      </c>
      <c r="F157" s="490">
        <f>SUM(F96:F156)-F139</f>
        <v>6845070</v>
      </c>
      <c r="G157" s="491">
        <f>SUM(G96:G156)-G139</f>
        <v>4446009</v>
      </c>
      <c r="H157" s="491">
        <f>SUM(H96:H156)</f>
        <v>0</v>
      </c>
      <c r="I157" s="491">
        <f>SUM(I96:I156)</f>
        <v>0</v>
      </c>
      <c r="J157" s="492">
        <f>SUM(J96:J156)</f>
        <v>0</v>
      </c>
      <c r="K157" s="491">
        <f>SUM(K96:K156)</f>
        <v>0</v>
      </c>
      <c r="L157" s="491">
        <f>SUM(L96:L156)</f>
        <v>0</v>
      </c>
      <c r="M157" s="491">
        <f>SUM(M96:M156)-M139</f>
        <v>995669</v>
      </c>
      <c r="N157" s="491">
        <f>SUM(N96:N156)-N139</f>
        <v>985513</v>
      </c>
      <c r="O157" s="491">
        <f>SUM(O96:O156)-O139</f>
        <v>417879</v>
      </c>
      <c r="P157" s="491">
        <f>SUM(P96:P156)-P139</f>
        <v>6845070</v>
      </c>
      <c r="Q157" s="493"/>
      <c r="R157" s="460"/>
    </row>
    <row r="158" spans="1:18" ht="15.6" customHeight="1" x14ac:dyDescent="0.25">
      <c r="A158" s="947" t="s">
        <v>22</v>
      </c>
      <c r="B158" s="948"/>
      <c r="C158" s="948"/>
      <c r="D158" s="949"/>
      <c r="E158" s="45"/>
      <c r="F158" s="91"/>
      <c r="G158" s="46"/>
      <c r="H158" s="47"/>
      <c r="I158" s="47"/>
      <c r="J158" s="47"/>
      <c r="K158" s="47"/>
      <c r="L158" s="47"/>
      <c r="M158" s="47"/>
      <c r="N158" s="47"/>
      <c r="O158" s="47"/>
      <c r="P158" s="48"/>
      <c r="Q158" s="88"/>
      <c r="R158" s="49"/>
    </row>
    <row r="159" spans="1:18" s="9" customFormat="1" ht="13.35" customHeight="1" x14ac:dyDescent="0.2">
      <c r="A159" s="963" t="str">
        <f>A95</f>
        <v>Code / Definition</v>
      </c>
      <c r="B159" s="963"/>
      <c r="C159" s="963"/>
      <c r="D159" s="963"/>
      <c r="E159" s="437"/>
      <c r="F159" s="473" t="str">
        <f t="shared" ref="F159:R159" si="98">F22</f>
        <v>Working Total</v>
      </c>
      <c r="G159" s="437" t="str">
        <f t="shared" si="98"/>
        <v>COA</v>
      </c>
      <c r="H159" s="437" t="str">
        <f t="shared" si="98"/>
        <v>APD</v>
      </c>
      <c r="I159" s="437" t="str">
        <f t="shared" si="98"/>
        <v>AFD</v>
      </c>
      <c r="J159" s="438" t="str">
        <f t="shared" si="98"/>
        <v>?</v>
      </c>
      <c r="K159" s="437" t="str">
        <f t="shared" si="98"/>
        <v>EMS</v>
      </c>
      <c r="L159" s="437" t="str">
        <f t="shared" si="98"/>
        <v>HSEM</v>
      </c>
      <c r="M159" s="437" t="str">
        <f t="shared" si="98"/>
        <v>Travis County</v>
      </c>
      <c r="N159" s="437" t="str">
        <f t="shared" si="98"/>
        <v>TXDOT</v>
      </c>
      <c r="O159" s="437" t="str">
        <f t="shared" si="98"/>
        <v>CMTA</v>
      </c>
      <c r="P159" s="437" t="str">
        <f t="shared" si="98"/>
        <v>TOTAL</v>
      </c>
      <c r="Q159" s="437" t="str">
        <f t="shared" si="98"/>
        <v>NOTES</v>
      </c>
      <c r="R159" s="437" t="str">
        <f t="shared" si="98"/>
        <v>ALLOCATION</v>
      </c>
    </row>
    <row r="160" spans="1:18" s="10" customFormat="1" ht="12.75" customHeight="1" x14ac:dyDescent="0.2">
      <c r="A160" s="462"/>
      <c r="B160" s="462">
        <v>6387</v>
      </c>
      <c r="C160" s="462"/>
      <c r="D160" s="448" t="s">
        <v>276</v>
      </c>
      <c r="E160" s="463"/>
      <c r="F160" s="486">
        <v>353647</v>
      </c>
      <c r="G160" s="446">
        <f>ROUND((VLOOKUP($R160,alloc_array,2)*$F160),0)-1</f>
        <v>278496</v>
      </c>
      <c r="H160" s="463">
        <f t="shared" ref="H160:H168" si="99">ROUND((VLOOKUP($R160,alloc_array,3)*$F160),0)</f>
        <v>0</v>
      </c>
      <c r="I160" s="463">
        <f t="shared" ref="I160:I168" si="100">ROUND((VLOOKUP($R160,alloc_array,4)*$F160),0)</f>
        <v>0</v>
      </c>
      <c r="J160" s="446">
        <f>(VLOOKUP($R160,alloc_array,5)*$F160)</f>
        <v>0</v>
      </c>
      <c r="K160" s="463">
        <f t="shared" ref="K160:K168" si="101">ROUND((VLOOKUP($R160,alloc_array,6)*$F160),0)</f>
        <v>0</v>
      </c>
      <c r="L160" s="463">
        <f t="shared" ref="L160:L168" si="102">ROUND((VLOOKUP($R160,alloc_array,7)*$F160),0)</f>
        <v>0</v>
      </c>
      <c r="M160" s="463">
        <f>ROUND((VLOOKUP($R160,alloc_array,8)*$F160),0)+1</f>
        <v>65638</v>
      </c>
      <c r="N160" s="463">
        <f t="shared" ref="N160:N168" si="103">ROUND((VLOOKUP($R160,alloc_array,9)*$F160),0)</f>
        <v>6613</v>
      </c>
      <c r="O160" s="463">
        <f t="shared" ref="O160:O168" si="104">ROUND((VLOOKUP($R160,alloc_array,10)*$F160),0)</f>
        <v>2900</v>
      </c>
      <c r="P160" s="446">
        <f>G160+M160+N160+O160</f>
        <v>353647</v>
      </c>
      <c r="Q160" s="448" t="s">
        <v>627</v>
      </c>
      <c r="R160" s="445" t="s">
        <v>32</v>
      </c>
    </row>
    <row r="161" spans="1:18" s="10" customFormat="1" ht="12.75" customHeight="1" x14ac:dyDescent="0.2">
      <c r="A161" s="462"/>
      <c r="B161" s="462">
        <v>6387</v>
      </c>
      <c r="C161" s="462"/>
      <c r="D161" s="448" t="s">
        <v>275</v>
      </c>
      <c r="E161" s="463"/>
      <c r="F161" s="486">
        <f>285870+69000</f>
        <v>354870</v>
      </c>
      <c r="G161" s="446">
        <f t="shared" ref="G161:G168" si="105">ROUND((VLOOKUP($R161,alloc_array,2)*$F161),0)</f>
        <v>256323</v>
      </c>
      <c r="H161" s="463">
        <f t="shared" si="99"/>
        <v>0</v>
      </c>
      <c r="I161" s="463">
        <f t="shared" si="100"/>
        <v>0</v>
      </c>
      <c r="J161" s="446">
        <f>(VLOOKUP($R161,alloc_array,5)*$F161)</f>
        <v>0</v>
      </c>
      <c r="K161" s="463">
        <f t="shared" si="101"/>
        <v>0</v>
      </c>
      <c r="L161" s="463">
        <f t="shared" si="102"/>
        <v>0</v>
      </c>
      <c r="M161" s="463">
        <f t="shared" ref="M161:M168" si="106">ROUND((VLOOKUP($R161,alloc_array,8)*$F161),0)</f>
        <v>97447</v>
      </c>
      <c r="N161" s="463">
        <f t="shared" si="103"/>
        <v>1100</v>
      </c>
      <c r="O161" s="463">
        <f t="shared" si="104"/>
        <v>0</v>
      </c>
      <c r="P161" s="446">
        <f>G161+M161+N161+O161</f>
        <v>354870</v>
      </c>
      <c r="Q161" s="448" t="s">
        <v>277</v>
      </c>
      <c r="R161" s="445" t="s">
        <v>31</v>
      </c>
    </row>
    <row r="162" spans="1:18" s="10" customFormat="1" ht="13.35" customHeight="1" x14ac:dyDescent="0.2">
      <c r="A162" s="462"/>
      <c r="B162" s="462">
        <v>6387</v>
      </c>
      <c r="C162" s="462"/>
      <c r="D162" s="465" t="s">
        <v>120</v>
      </c>
      <c r="E162" s="463"/>
      <c r="F162" s="486">
        <v>6635</v>
      </c>
      <c r="G162" s="446">
        <f t="shared" si="105"/>
        <v>5930</v>
      </c>
      <c r="H162" s="463">
        <f t="shared" si="99"/>
        <v>0</v>
      </c>
      <c r="I162" s="463">
        <f t="shared" si="100"/>
        <v>0</v>
      </c>
      <c r="J162" s="446">
        <f>(VLOOKUP($R162,alloc_array,5)*$F162)</f>
        <v>0</v>
      </c>
      <c r="K162" s="463">
        <f t="shared" si="101"/>
        <v>0</v>
      </c>
      <c r="L162" s="463">
        <f t="shared" si="102"/>
        <v>0</v>
      </c>
      <c r="M162" s="463">
        <f t="shared" si="106"/>
        <v>705</v>
      </c>
      <c r="N162" s="463">
        <f t="shared" si="103"/>
        <v>0</v>
      </c>
      <c r="O162" s="463">
        <f t="shared" si="104"/>
        <v>0</v>
      </c>
      <c r="P162" s="446">
        <f>G162+M162+N162+O162</f>
        <v>6635</v>
      </c>
      <c r="Q162" s="448" t="s">
        <v>271</v>
      </c>
      <c r="R162" s="445" t="s">
        <v>85</v>
      </c>
    </row>
    <row r="163" spans="1:18" s="10" customFormat="1" ht="13.35" customHeight="1" x14ac:dyDescent="0.2">
      <c r="A163" s="462"/>
      <c r="B163" s="462">
        <v>6387</v>
      </c>
      <c r="C163" s="462"/>
      <c r="D163" s="448" t="s">
        <v>352</v>
      </c>
      <c r="E163" s="463"/>
      <c r="F163" s="486">
        <v>61582</v>
      </c>
      <c r="G163" s="446">
        <f t="shared" si="105"/>
        <v>48619</v>
      </c>
      <c r="H163" s="463">
        <f t="shared" si="99"/>
        <v>0</v>
      </c>
      <c r="I163" s="463">
        <f t="shared" si="100"/>
        <v>0</v>
      </c>
      <c r="J163" s="446">
        <f>(VLOOKUP($R163,alloc_array,5)*$F163)</f>
        <v>0</v>
      </c>
      <c r="K163" s="463">
        <f t="shared" si="101"/>
        <v>0</v>
      </c>
      <c r="L163" s="463">
        <f t="shared" si="102"/>
        <v>0</v>
      </c>
      <c r="M163" s="463">
        <f t="shared" si="106"/>
        <v>12963</v>
      </c>
      <c r="N163" s="463">
        <f t="shared" si="103"/>
        <v>0</v>
      </c>
      <c r="O163" s="463">
        <f t="shared" si="104"/>
        <v>0</v>
      </c>
      <c r="P163" s="446">
        <f>G163+M163+N163+O163</f>
        <v>61582</v>
      </c>
      <c r="Q163" s="448" t="s">
        <v>353</v>
      </c>
      <c r="R163" s="487" t="s">
        <v>90</v>
      </c>
    </row>
    <row r="164" spans="1:18" s="10" customFormat="1" ht="13.35" customHeight="1" x14ac:dyDescent="0.2">
      <c r="A164" s="462"/>
      <c r="B164" s="462">
        <v>6388</v>
      </c>
      <c r="C164" s="462"/>
      <c r="D164" s="444" t="s">
        <v>114</v>
      </c>
      <c r="E164" s="463"/>
      <c r="F164" s="486">
        <v>29845</v>
      </c>
      <c r="G164" s="446">
        <f t="shared" si="105"/>
        <v>23563</v>
      </c>
      <c r="H164" s="446">
        <f t="shared" si="99"/>
        <v>0</v>
      </c>
      <c r="I164" s="446">
        <f t="shared" si="100"/>
        <v>0</v>
      </c>
      <c r="J164" s="446">
        <f>(VLOOKUP($R164,alloc_array,5)*$F164)</f>
        <v>0</v>
      </c>
      <c r="K164" s="446">
        <f t="shared" si="101"/>
        <v>0</v>
      </c>
      <c r="L164" s="446">
        <f t="shared" si="102"/>
        <v>0</v>
      </c>
      <c r="M164" s="446">
        <f t="shared" si="106"/>
        <v>6282</v>
      </c>
      <c r="N164" s="446">
        <f t="shared" si="103"/>
        <v>0</v>
      </c>
      <c r="O164" s="446">
        <f t="shared" si="104"/>
        <v>0</v>
      </c>
      <c r="P164" s="446">
        <f t="shared" ref="P164:P167" si="107">G164+M164+N164+O164</f>
        <v>29845</v>
      </c>
      <c r="Q164" s="465" t="s">
        <v>222</v>
      </c>
      <c r="R164" s="445" t="s">
        <v>90</v>
      </c>
    </row>
    <row r="165" spans="1:18" s="10" customFormat="1" ht="13.35" customHeight="1" x14ac:dyDescent="0.2">
      <c r="A165" s="462"/>
      <c r="B165" s="462">
        <v>6388</v>
      </c>
      <c r="C165" s="462"/>
      <c r="D165" s="444" t="s">
        <v>453</v>
      </c>
      <c r="E165" s="463"/>
      <c r="F165" s="486">
        <v>278577</v>
      </c>
      <c r="G165" s="446">
        <f t="shared" si="105"/>
        <v>219379</v>
      </c>
      <c r="H165" s="446">
        <f t="shared" si="99"/>
        <v>0</v>
      </c>
      <c r="I165" s="446">
        <f t="shared" si="100"/>
        <v>0</v>
      </c>
      <c r="J165" s="446">
        <v>0</v>
      </c>
      <c r="K165" s="446">
        <f t="shared" si="101"/>
        <v>0</v>
      </c>
      <c r="L165" s="446">
        <f t="shared" si="102"/>
        <v>0</v>
      </c>
      <c r="M165" s="446">
        <f>ROUND((VLOOKUP($R165,alloc_array,8)*$F165),0)+1</f>
        <v>51705</v>
      </c>
      <c r="N165" s="446">
        <f t="shared" si="103"/>
        <v>5209</v>
      </c>
      <c r="O165" s="446">
        <f t="shared" si="104"/>
        <v>2284</v>
      </c>
      <c r="P165" s="446">
        <f>G165+M165+N165+O165</f>
        <v>278577</v>
      </c>
      <c r="Q165" s="448" t="s">
        <v>238</v>
      </c>
      <c r="R165" s="445" t="s">
        <v>32</v>
      </c>
    </row>
    <row r="166" spans="1:18" s="10" customFormat="1" ht="13.35" customHeight="1" x14ac:dyDescent="0.2">
      <c r="A166" s="468"/>
      <c r="B166" s="468">
        <v>6388</v>
      </c>
      <c r="C166" s="468"/>
      <c r="D166" s="444" t="s">
        <v>274</v>
      </c>
      <c r="E166" s="463"/>
      <c r="F166" s="486">
        <v>110420</v>
      </c>
      <c r="G166" s="446">
        <f t="shared" si="105"/>
        <v>98693</v>
      </c>
      <c r="H166" s="446">
        <f t="shared" si="99"/>
        <v>0</v>
      </c>
      <c r="I166" s="446">
        <f t="shared" si="100"/>
        <v>0</v>
      </c>
      <c r="J166" s="446">
        <v>0</v>
      </c>
      <c r="K166" s="446">
        <f t="shared" si="101"/>
        <v>0</v>
      </c>
      <c r="L166" s="446">
        <f t="shared" si="102"/>
        <v>0</v>
      </c>
      <c r="M166" s="446">
        <f t="shared" si="106"/>
        <v>11727</v>
      </c>
      <c r="N166" s="446">
        <f t="shared" si="103"/>
        <v>0</v>
      </c>
      <c r="O166" s="446">
        <f t="shared" si="104"/>
        <v>0</v>
      </c>
      <c r="P166" s="446">
        <f t="shared" si="107"/>
        <v>110420</v>
      </c>
      <c r="Q166" s="448" t="s">
        <v>239</v>
      </c>
      <c r="R166" s="445" t="s">
        <v>85</v>
      </c>
    </row>
    <row r="167" spans="1:18" s="10" customFormat="1" ht="13.35" customHeight="1" x14ac:dyDescent="0.2">
      <c r="A167" s="468"/>
      <c r="B167" s="468">
        <v>6388</v>
      </c>
      <c r="C167" s="468"/>
      <c r="D167" s="444" t="s">
        <v>272</v>
      </c>
      <c r="E167" s="463"/>
      <c r="F167" s="486">
        <f>1941358+37000</f>
        <v>1978358</v>
      </c>
      <c r="G167" s="446">
        <f t="shared" si="105"/>
        <v>1428968</v>
      </c>
      <c r="H167" s="446">
        <f t="shared" si="99"/>
        <v>0</v>
      </c>
      <c r="I167" s="446">
        <f t="shared" si="100"/>
        <v>0</v>
      </c>
      <c r="J167" s="446">
        <v>0</v>
      </c>
      <c r="K167" s="446">
        <f t="shared" si="101"/>
        <v>0</v>
      </c>
      <c r="L167" s="446">
        <f t="shared" si="102"/>
        <v>0</v>
      </c>
      <c r="M167" s="446">
        <f t="shared" si="106"/>
        <v>543257</v>
      </c>
      <c r="N167" s="446">
        <f t="shared" si="103"/>
        <v>6133</v>
      </c>
      <c r="O167" s="446">
        <f t="shared" si="104"/>
        <v>0</v>
      </c>
      <c r="P167" s="446">
        <f t="shared" si="107"/>
        <v>1978358</v>
      </c>
      <c r="Q167" s="448" t="s">
        <v>273</v>
      </c>
      <c r="R167" s="445" t="s">
        <v>31</v>
      </c>
    </row>
    <row r="168" spans="1:18" s="10" customFormat="1" ht="13.35" customHeight="1" x14ac:dyDescent="0.2">
      <c r="A168" s="462"/>
      <c r="B168" s="462">
        <v>6389</v>
      </c>
      <c r="C168" s="462"/>
      <c r="D168" s="444" t="s">
        <v>454</v>
      </c>
      <c r="E168" s="463"/>
      <c r="F168" s="486">
        <v>50000</v>
      </c>
      <c r="G168" s="446">
        <f t="shared" si="105"/>
        <v>12500</v>
      </c>
      <c r="H168" s="446">
        <f t="shared" si="99"/>
        <v>0</v>
      </c>
      <c r="I168" s="446">
        <f t="shared" si="100"/>
        <v>0</v>
      </c>
      <c r="J168" s="446">
        <f>(VLOOKUP($R168,alloc_array,5)*$F168)</f>
        <v>0</v>
      </c>
      <c r="K168" s="446">
        <f t="shared" si="101"/>
        <v>0</v>
      </c>
      <c r="L168" s="446">
        <f t="shared" si="102"/>
        <v>0</v>
      </c>
      <c r="M168" s="446">
        <f t="shared" si="106"/>
        <v>0</v>
      </c>
      <c r="N168" s="446">
        <f t="shared" si="103"/>
        <v>37500</v>
      </c>
      <c r="O168" s="446">
        <f t="shared" si="104"/>
        <v>0</v>
      </c>
      <c r="P168" s="446">
        <f>G168+M168+N168+O168</f>
        <v>50000</v>
      </c>
      <c r="Q168" s="465" t="s">
        <v>221</v>
      </c>
      <c r="R168" s="445" t="s">
        <v>86</v>
      </c>
    </row>
    <row r="169" spans="1:18" s="10" customFormat="1" ht="13.35" customHeight="1" x14ac:dyDescent="0.2">
      <c r="A169" s="462"/>
      <c r="B169" s="462">
        <v>6389</v>
      </c>
      <c r="C169" s="462"/>
      <c r="D169" s="450" t="s">
        <v>121</v>
      </c>
      <c r="E169" s="463"/>
      <c r="F169" s="486">
        <v>42000</v>
      </c>
      <c r="G169" s="446">
        <f>ROUND((VLOOKUP($R169,alloc_array,2)*$F169),0)</f>
        <v>26506</v>
      </c>
      <c r="H169" s="446">
        <f>ROUND((VLOOKUP($R169,alloc_array,3)*$F169),0)</f>
        <v>0</v>
      </c>
      <c r="I169" s="446">
        <f>ROUND((VLOOKUP($R169,alloc_array,4)*$F169),0)</f>
        <v>0</v>
      </c>
      <c r="J169" s="446">
        <v>0</v>
      </c>
      <c r="K169" s="446">
        <f>ROUND((VLOOKUP($R169,alloc_array,6)*$F169),0)</f>
        <v>0</v>
      </c>
      <c r="L169" s="446">
        <f>ROUND((VLOOKUP($R169,alloc_array,7)*$F169),0)</f>
        <v>0</v>
      </c>
      <c r="M169" s="446">
        <f>ROUND((VLOOKUP($R169,alloc_array,8)*$F169),0)</f>
        <v>5905</v>
      </c>
      <c r="N169" s="446">
        <f>ROUND((VLOOKUP($R169,alloc_array,9)*$F169),0)</f>
        <v>8959</v>
      </c>
      <c r="O169" s="446">
        <f>ROUND((VLOOKUP($R169,alloc_array,10)*$F169),0)</f>
        <v>630</v>
      </c>
      <c r="P169" s="446">
        <f>G169+M169+N169+O169</f>
        <v>42000</v>
      </c>
      <c r="Q169" s="448" t="s">
        <v>240</v>
      </c>
      <c r="R169" s="445" t="s">
        <v>5</v>
      </c>
    </row>
    <row r="170" spans="1:18" s="10" customFormat="1" ht="13.35" customHeight="1" x14ac:dyDescent="0.2">
      <c r="A170" s="462"/>
      <c r="B170" s="462"/>
      <c r="C170" s="462"/>
      <c r="D170" s="873" t="s">
        <v>643</v>
      </c>
      <c r="E170" s="884"/>
      <c r="F170" s="883">
        <f>SUM(F160:F169)</f>
        <v>3265934</v>
      </c>
      <c r="G170" s="881">
        <f t="shared" ref="G170:P170" si="108">SUM(G160:G169)</f>
        <v>2398977</v>
      </c>
      <c r="H170" s="881">
        <f t="shared" si="108"/>
        <v>0</v>
      </c>
      <c r="I170" s="881">
        <f t="shared" si="108"/>
        <v>0</v>
      </c>
      <c r="J170" s="881">
        <f t="shared" si="108"/>
        <v>0</v>
      </c>
      <c r="K170" s="881">
        <f t="shared" si="108"/>
        <v>0</v>
      </c>
      <c r="L170" s="881">
        <f t="shared" si="108"/>
        <v>0</v>
      </c>
      <c r="M170" s="881">
        <f t="shared" si="108"/>
        <v>795629</v>
      </c>
      <c r="N170" s="881">
        <f t="shared" si="108"/>
        <v>65514</v>
      </c>
      <c r="O170" s="881">
        <f t="shared" si="108"/>
        <v>5814</v>
      </c>
      <c r="P170" s="881">
        <f t="shared" si="108"/>
        <v>3265934</v>
      </c>
      <c r="Q170" s="885"/>
      <c r="R170" s="886"/>
    </row>
    <row r="171" spans="1:18" s="10" customFormat="1" ht="13.35" customHeight="1" x14ac:dyDescent="0.2">
      <c r="A171" s="462"/>
      <c r="B171" s="462"/>
      <c r="C171" s="462"/>
      <c r="D171" s="450"/>
      <c r="E171" s="463"/>
      <c r="F171" s="486"/>
      <c r="G171" s="446"/>
      <c r="H171" s="446"/>
      <c r="I171" s="446"/>
      <c r="J171" s="446"/>
      <c r="K171" s="446"/>
      <c r="L171" s="446"/>
      <c r="M171" s="446"/>
      <c r="N171" s="446"/>
      <c r="O171" s="446"/>
      <c r="P171" s="446"/>
      <c r="Q171" s="448"/>
      <c r="R171" s="445"/>
    </row>
    <row r="172" spans="1:18" s="10" customFormat="1" ht="13.35" customHeight="1" x14ac:dyDescent="0.2">
      <c r="A172" s="462"/>
      <c r="B172" s="462"/>
      <c r="C172" s="462"/>
      <c r="D172" s="444"/>
      <c r="E172" s="463"/>
      <c r="F172" s="486"/>
      <c r="G172" s="446"/>
      <c r="H172" s="446"/>
      <c r="I172" s="446"/>
      <c r="J172" s="446"/>
      <c r="K172" s="446"/>
      <c r="L172" s="446"/>
      <c r="M172" s="446"/>
      <c r="N172" s="446"/>
      <c r="O172" s="446"/>
      <c r="P172" s="446"/>
      <c r="Q172" s="465"/>
      <c r="R172" s="445"/>
    </row>
    <row r="173" spans="1:18" s="10" customFormat="1" ht="13.35" customHeight="1" x14ac:dyDescent="0.2">
      <c r="A173" s="462"/>
      <c r="B173" s="462">
        <v>6387</v>
      </c>
      <c r="C173" s="462"/>
      <c r="D173" s="448" t="s">
        <v>236</v>
      </c>
      <c r="E173" s="463"/>
      <c r="F173" s="486">
        <v>475306</v>
      </c>
      <c r="G173" s="446">
        <f>ROUND((VLOOKUP($R173,alloc_array,2)*$F173),0)</f>
        <v>475306</v>
      </c>
      <c r="H173" s="463">
        <f>ROUND((VLOOKUP($R173,alloc_array,3)*$F173),0)</f>
        <v>0</v>
      </c>
      <c r="I173" s="463">
        <f>ROUND((VLOOKUP($R173,alloc_array,4)*$F173),0)</f>
        <v>0</v>
      </c>
      <c r="J173" s="446">
        <f>(VLOOKUP($R173,alloc_array,5)*$F173)</f>
        <v>0</v>
      </c>
      <c r="K173" s="463">
        <f>ROUND((VLOOKUP($R173,alloc_array,6)*$F173),0)</f>
        <v>0</v>
      </c>
      <c r="L173" s="463">
        <f>ROUND((VLOOKUP($R173,alloc_array,7)*$F173),0)</f>
        <v>0</v>
      </c>
      <c r="M173" s="463">
        <f>ROUND((VLOOKUP($R173,alloc_array,8)*$F173),0)</f>
        <v>0</v>
      </c>
      <c r="N173" s="463">
        <f>ROUND((VLOOKUP($R173,alloc_array,9)*$F173),0)</f>
        <v>0</v>
      </c>
      <c r="O173" s="463">
        <f>ROUND((VLOOKUP($R173,alloc_array,10)*$F173),0)</f>
        <v>0</v>
      </c>
      <c r="P173" s="446">
        <f>G173+M173+N173+O173</f>
        <v>475306</v>
      </c>
      <c r="Q173" s="448" t="s">
        <v>354</v>
      </c>
      <c r="R173" s="445" t="s">
        <v>33</v>
      </c>
    </row>
    <row r="174" spans="1:18" s="10" customFormat="1" ht="13.35" customHeight="1" x14ac:dyDescent="0.2">
      <c r="A174" s="462"/>
      <c r="B174" s="462">
        <v>6388</v>
      </c>
      <c r="C174" s="462"/>
      <c r="D174" s="444" t="s">
        <v>452</v>
      </c>
      <c r="E174" s="463"/>
      <c r="F174" s="486">
        <v>975913</v>
      </c>
      <c r="G174" s="446">
        <f>ROUND((VLOOKUP($R174,alloc_array,2)*$F174),0)</f>
        <v>975913</v>
      </c>
      <c r="H174" s="446">
        <f>ROUND((VLOOKUP($R174,alloc_array,3)*$F174),0)</f>
        <v>0</v>
      </c>
      <c r="I174" s="446">
        <f>ROUND((VLOOKUP($R174,alloc_array,4)*$F174),0)</f>
        <v>0</v>
      </c>
      <c r="J174" s="446">
        <v>0</v>
      </c>
      <c r="K174" s="446">
        <f>ROUND((VLOOKUP($R174,alloc_array,6)*$F174),0)</f>
        <v>0</v>
      </c>
      <c r="L174" s="446">
        <f>ROUND((VLOOKUP($R174,alloc_array,7)*$F174),0)</f>
        <v>0</v>
      </c>
      <c r="M174" s="446">
        <f>ROUND((VLOOKUP($R174,alloc_array,8)*$F174),0)</f>
        <v>0</v>
      </c>
      <c r="N174" s="446">
        <f>ROUND((VLOOKUP($R174,alloc_array,9)*$F174),0)</f>
        <v>0</v>
      </c>
      <c r="O174" s="446">
        <f>ROUND((VLOOKUP($R174,alloc_array,10)*$F174),0)</f>
        <v>0</v>
      </c>
      <c r="P174" s="446">
        <f>G174+M174+N174+O174</f>
        <v>975913</v>
      </c>
      <c r="Q174" s="448" t="s">
        <v>403</v>
      </c>
      <c r="R174" s="445" t="s">
        <v>33</v>
      </c>
    </row>
    <row r="175" spans="1:18" s="10" customFormat="1" ht="13.35" customHeight="1" x14ac:dyDescent="0.2">
      <c r="A175" s="462"/>
      <c r="B175" s="462">
        <v>6389</v>
      </c>
      <c r="C175" s="462"/>
      <c r="D175" s="444" t="s">
        <v>237</v>
      </c>
      <c r="E175" s="463"/>
      <c r="F175" s="486">
        <v>151097</v>
      </c>
      <c r="G175" s="446">
        <f>ROUND((VLOOKUP($R175,alloc_array,2)*$F175),0)</f>
        <v>151097</v>
      </c>
      <c r="H175" s="446">
        <f>ROUND((VLOOKUP($R175,alloc_array,3)*$F175),0)</f>
        <v>0</v>
      </c>
      <c r="I175" s="446">
        <f>ROUND((VLOOKUP($R175,alloc_array,4)*$F175),0)</f>
        <v>0</v>
      </c>
      <c r="J175" s="446">
        <v>0</v>
      </c>
      <c r="K175" s="446">
        <f>ROUND((VLOOKUP($R175,alloc_array,6)*$F175),0)</f>
        <v>0</v>
      </c>
      <c r="L175" s="446">
        <f>ROUND((VLOOKUP($R175,alloc_array,7)*$F175),0)</f>
        <v>0</v>
      </c>
      <c r="M175" s="446">
        <f>ROUND((VLOOKUP($R175,alloc_array,8)*$F175),0)</f>
        <v>0</v>
      </c>
      <c r="N175" s="446">
        <f>ROUND((VLOOKUP($R175,alloc_array,9)*$F175),0)</f>
        <v>0</v>
      </c>
      <c r="O175" s="446">
        <f>ROUND((VLOOKUP($R175,alloc_array,10)*$F175),0)</f>
        <v>0</v>
      </c>
      <c r="P175" s="446">
        <f>G175+M175+N175+O175</f>
        <v>151097</v>
      </c>
      <c r="Q175" s="448" t="s">
        <v>400</v>
      </c>
      <c r="R175" s="445" t="s">
        <v>33</v>
      </c>
    </row>
    <row r="176" spans="1:18" s="10" customFormat="1" ht="13.35" customHeight="1" x14ac:dyDescent="0.2">
      <c r="A176" s="462"/>
    </row>
    <row r="177" spans="1:18" s="8" customFormat="1" ht="15" x14ac:dyDescent="0.25">
      <c r="A177" s="488"/>
      <c r="B177" s="488"/>
      <c r="C177" s="488"/>
      <c r="D177" s="488"/>
      <c r="E177" s="489" t="s">
        <v>329</v>
      </c>
      <c r="F177" s="496">
        <f>SUM(F160:F175)-F170</f>
        <v>4868250</v>
      </c>
      <c r="G177" s="461">
        <f>SUM(G160:G175)-G170</f>
        <v>4001293</v>
      </c>
      <c r="H177" s="461">
        <f>SUM(H160:H175)</f>
        <v>0</v>
      </c>
      <c r="I177" s="461">
        <f>SUM(I160:I175)</f>
        <v>0</v>
      </c>
      <c r="J177" s="492">
        <f>SUM(J160:J175)</f>
        <v>0</v>
      </c>
      <c r="K177" s="461">
        <f>SUM(K160:K175)</f>
        <v>0</v>
      </c>
      <c r="L177" s="461">
        <f>SUM(L160:L175)</f>
        <v>0</v>
      </c>
      <c r="M177" s="461">
        <f>SUM(M160:M175)-M170</f>
        <v>795629</v>
      </c>
      <c r="N177" s="461">
        <f>SUM(N160:N175)-N170</f>
        <v>65514</v>
      </c>
      <c r="O177" s="461">
        <f>SUM(O160:O175)-O170</f>
        <v>5814</v>
      </c>
      <c r="P177" s="461">
        <f>SUM(P160:P175)-P170</f>
        <v>4868250</v>
      </c>
      <c r="Q177" s="497"/>
      <c r="R177" s="460"/>
    </row>
    <row r="178" spans="1:18" s="9" customFormat="1" ht="15.6" customHeight="1" x14ac:dyDescent="0.2">
      <c r="A178" s="947" t="s">
        <v>23</v>
      </c>
      <c r="B178" s="948"/>
      <c r="C178" s="948"/>
      <c r="D178" s="948"/>
      <c r="E178" s="50"/>
      <c r="F178" s="92"/>
      <c r="G178" s="51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494"/>
    </row>
    <row r="179" spans="1:18" s="9" customFormat="1" ht="13.35" customHeight="1" x14ac:dyDescent="0.2">
      <c r="A179" s="980" t="str">
        <f>+B22</f>
        <v>Code / Definition</v>
      </c>
      <c r="B179" s="981"/>
      <c r="C179" s="982"/>
      <c r="D179" s="983"/>
      <c r="E179" s="437"/>
      <c r="F179" s="707" t="str">
        <f t="shared" ref="F179:R179" si="109">F22</f>
        <v>Working Total</v>
      </c>
      <c r="G179" s="706" t="str">
        <f t="shared" si="109"/>
        <v>COA</v>
      </c>
      <c r="H179" s="706" t="str">
        <f t="shared" si="109"/>
        <v>APD</v>
      </c>
      <c r="I179" s="706" t="str">
        <f t="shared" si="109"/>
        <v>AFD</v>
      </c>
      <c r="J179" s="438" t="str">
        <f t="shared" si="109"/>
        <v>?</v>
      </c>
      <c r="K179" s="706" t="str">
        <f t="shared" si="109"/>
        <v>EMS</v>
      </c>
      <c r="L179" s="706" t="str">
        <f t="shared" si="109"/>
        <v>HSEM</v>
      </c>
      <c r="M179" s="706" t="str">
        <f t="shared" si="109"/>
        <v>Travis County</v>
      </c>
      <c r="N179" s="706" t="str">
        <f t="shared" si="109"/>
        <v>TXDOT</v>
      </c>
      <c r="O179" s="706" t="str">
        <f t="shared" si="109"/>
        <v>CMTA</v>
      </c>
      <c r="P179" s="706" t="str">
        <f t="shared" si="109"/>
        <v>TOTAL</v>
      </c>
      <c r="Q179" s="705" t="str">
        <f t="shared" si="109"/>
        <v>NOTES</v>
      </c>
      <c r="R179" s="44" t="str">
        <f t="shared" si="109"/>
        <v>ALLOCATION</v>
      </c>
    </row>
    <row r="181" spans="1:18" s="10" customFormat="1" ht="13.35" customHeight="1" x14ac:dyDescent="0.2">
      <c r="A181" s="469"/>
      <c r="B181" s="469">
        <v>7486</v>
      </c>
      <c r="C181" s="469"/>
      <c r="D181" s="456" t="s">
        <v>24</v>
      </c>
      <c r="E181" s="709"/>
      <c r="F181" s="495">
        <v>2694</v>
      </c>
      <c r="G181" s="446">
        <f t="shared" ref="G181:G190" si="110">ROUND((VLOOKUP($R181,alloc_array,2)*$F181),0)</f>
        <v>2122</v>
      </c>
      <c r="H181" s="446">
        <f t="shared" ref="H181:H192" si="111">ROUND((VLOOKUP($R181,alloc_array,3)*$F181),0)</f>
        <v>0</v>
      </c>
      <c r="I181" s="446">
        <f t="shared" ref="I181:I192" si="112">ROUND((VLOOKUP($R181,alloc_array,4)*$F181),0)</f>
        <v>0</v>
      </c>
      <c r="J181" s="446">
        <v>0</v>
      </c>
      <c r="K181" s="446">
        <f t="shared" ref="K181:K192" si="113">ROUND((VLOOKUP($R181,alloc_array,6)*$F181),0)</f>
        <v>0</v>
      </c>
      <c r="L181" s="446">
        <f t="shared" ref="L181:L192" si="114">ROUND((VLOOKUP($R181,alloc_array,7)*$F181),0)</f>
        <v>0</v>
      </c>
      <c r="M181" s="446">
        <f t="shared" ref="M181:M192" si="115">ROUND((VLOOKUP($R181,alloc_array,8)*$F181),0)</f>
        <v>500</v>
      </c>
      <c r="N181" s="446">
        <f t="shared" ref="N181:N192" si="116">ROUND((VLOOKUP($R181,alloc_array,9)*$F181),0)</f>
        <v>50</v>
      </c>
      <c r="O181" s="446">
        <f t="shared" ref="O181:O192" si="117">ROUND((VLOOKUP($R181,alloc_array,10)*$F181),0)</f>
        <v>22</v>
      </c>
      <c r="P181" s="446">
        <f t="shared" ref="P181:P192" si="118">G181+M181+N181+O181</f>
        <v>2694</v>
      </c>
      <c r="Q181" s="466" t="s">
        <v>99</v>
      </c>
      <c r="R181" s="445" t="s">
        <v>32</v>
      </c>
    </row>
    <row r="182" spans="1:18" s="9" customFormat="1" ht="13.35" customHeight="1" x14ac:dyDescent="0.2">
      <c r="A182" s="469"/>
      <c r="B182" s="469">
        <v>7500</v>
      </c>
      <c r="C182" s="469"/>
      <c r="D182" s="456" t="s">
        <v>25</v>
      </c>
      <c r="E182" s="709"/>
      <c r="F182" s="495">
        <v>17645</v>
      </c>
      <c r="G182" s="446">
        <f>ROUND((VLOOKUP($R182,alloc_array,2)*$F182),0)-1</f>
        <v>11135</v>
      </c>
      <c r="H182" s="446">
        <f t="shared" si="111"/>
        <v>0</v>
      </c>
      <c r="I182" s="446">
        <f t="shared" si="112"/>
        <v>0</v>
      </c>
      <c r="J182" s="446">
        <f>(VLOOKUP($R182,alloc_array,5)*$F182)</f>
        <v>0</v>
      </c>
      <c r="K182" s="446">
        <f t="shared" si="113"/>
        <v>0</v>
      </c>
      <c r="L182" s="446">
        <f t="shared" si="114"/>
        <v>0</v>
      </c>
      <c r="M182" s="446">
        <f t="shared" si="115"/>
        <v>2481</v>
      </c>
      <c r="N182" s="446">
        <f t="shared" si="116"/>
        <v>3764</v>
      </c>
      <c r="O182" s="446">
        <f t="shared" si="117"/>
        <v>265</v>
      </c>
      <c r="P182" s="446">
        <f t="shared" si="118"/>
        <v>17645</v>
      </c>
      <c r="Q182" s="464" t="s">
        <v>347</v>
      </c>
      <c r="R182" s="445" t="s">
        <v>5</v>
      </c>
    </row>
    <row r="183" spans="1:18" s="9" customFormat="1" ht="13.35" customHeight="1" x14ac:dyDescent="0.2">
      <c r="A183" s="462"/>
      <c r="B183" s="462">
        <v>7510</v>
      </c>
      <c r="C183" s="462"/>
      <c r="D183" s="444" t="s">
        <v>26</v>
      </c>
      <c r="E183" s="709"/>
      <c r="F183" s="495">
        <v>7000</v>
      </c>
      <c r="G183" s="446">
        <f t="shared" si="110"/>
        <v>1750</v>
      </c>
      <c r="H183" s="446">
        <f t="shared" si="111"/>
        <v>0</v>
      </c>
      <c r="I183" s="446">
        <f t="shared" si="112"/>
        <v>0</v>
      </c>
      <c r="J183" s="446">
        <f>(VLOOKUP($R183,alloc_array,5)*$F183)</f>
        <v>0</v>
      </c>
      <c r="K183" s="446">
        <f t="shared" si="113"/>
        <v>0</v>
      </c>
      <c r="L183" s="446">
        <f t="shared" si="114"/>
        <v>0</v>
      </c>
      <c r="M183" s="446">
        <f t="shared" si="115"/>
        <v>1750</v>
      </c>
      <c r="N183" s="446">
        <f t="shared" si="116"/>
        <v>1750</v>
      </c>
      <c r="O183" s="446">
        <f t="shared" si="117"/>
        <v>1750</v>
      </c>
      <c r="P183" s="446">
        <f t="shared" si="118"/>
        <v>7000</v>
      </c>
      <c r="Q183" s="464" t="s">
        <v>241</v>
      </c>
      <c r="R183" s="445" t="s">
        <v>35</v>
      </c>
    </row>
    <row r="184" spans="1:18" s="9" customFormat="1" ht="13.35" customHeight="1" x14ac:dyDescent="0.2">
      <c r="A184" s="469"/>
      <c r="B184" s="469">
        <v>7580</v>
      </c>
      <c r="C184" s="469"/>
      <c r="D184" s="456" t="s">
        <v>27</v>
      </c>
      <c r="E184" s="709"/>
      <c r="F184" s="495">
        <v>24850</v>
      </c>
      <c r="G184" s="446">
        <f t="shared" si="110"/>
        <v>19569</v>
      </c>
      <c r="H184" s="446">
        <f t="shared" si="111"/>
        <v>0</v>
      </c>
      <c r="I184" s="446">
        <f t="shared" si="112"/>
        <v>0</v>
      </c>
      <c r="J184" s="446">
        <f>(VLOOKUP($R184,alloc_array,5)*$F184)</f>
        <v>0</v>
      </c>
      <c r="K184" s="446">
        <f t="shared" si="113"/>
        <v>0</v>
      </c>
      <c r="L184" s="446">
        <f t="shared" si="114"/>
        <v>0</v>
      </c>
      <c r="M184" s="446">
        <f t="shared" si="115"/>
        <v>4612</v>
      </c>
      <c r="N184" s="446">
        <f t="shared" si="116"/>
        <v>465</v>
      </c>
      <c r="O184" s="446">
        <f t="shared" si="117"/>
        <v>204</v>
      </c>
      <c r="P184" s="446">
        <f t="shared" si="118"/>
        <v>24850</v>
      </c>
      <c r="Q184" s="466" t="s">
        <v>113</v>
      </c>
      <c r="R184" s="445" t="s">
        <v>32</v>
      </c>
    </row>
    <row r="185" spans="1:18" s="9" customFormat="1" ht="13.35" customHeight="1" x14ac:dyDescent="0.2">
      <c r="A185" s="469"/>
      <c r="B185" s="469">
        <v>7600</v>
      </c>
      <c r="C185" s="469"/>
      <c r="D185" s="456" t="s">
        <v>28</v>
      </c>
      <c r="E185" s="709"/>
      <c r="F185" s="495">
        <v>26426</v>
      </c>
      <c r="G185" s="446">
        <f t="shared" si="110"/>
        <v>20810</v>
      </c>
      <c r="H185" s="446">
        <f t="shared" si="111"/>
        <v>0</v>
      </c>
      <c r="I185" s="446">
        <f t="shared" si="112"/>
        <v>0</v>
      </c>
      <c r="J185" s="446">
        <v>0</v>
      </c>
      <c r="K185" s="446">
        <f t="shared" si="113"/>
        <v>0</v>
      </c>
      <c r="L185" s="446">
        <f t="shared" si="114"/>
        <v>0</v>
      </c>
      <c r="M185" s="446">
        <f t="shared" si="115"/>
        <v>4905</v>
      </c>
      <c r="N185" s="446">
        <f t="shared" si="116"/>
        <v>494</v>
      </c>
      <c r="O185" s="446">
        <f t="shared" si="117"/>
        <v>217</v>
      </c>
      <c r="P185" s="446">
        <f t="shared" si="118"/>
        <v>26426</v>
      </c>
      <c r="Q185" s="466" t="s">
        <v>89</v>
      </c>
      <c r="R185" s="445" t="s">
        <v>32</v>
      </c>
    </row>
    <row r="186" spans="1:18" s="10" customFormat="1" ht="13.35" customHeight="1" x14ac:dyDescent="0.2">
      <c r="A186" s="470"/>
      <c r="B186" s="470">
        <v>7603</v>
      </c>
      <c r="C186" s="470"/>
      <c r="D186" s="471" t="s">
        <v>122</v>
      </c>
      <c r="E186" s="709"/>
      <c r="F186" s="486">
        <v>48800</v>
      </c>
      <c r="G186" s="446">
        <f t="shared" si="110"/>
        <v>12200</v>
      </c>
      <c r="H186" s="463">
        <f t="shared" si="111"/>
        <v>0</v>
      </c>
      <c r="I186" s="463">
        <f t="shared" si="112"/>
        <v>0</v>
      </c>
      <c r="J186" s="446">
        <f t="shared" ref="J186:J192" si="119">(VLOOKUP($R186,alloc_array,5)*$F186)</f>
        <v>0</v>
      </c>
      <c r="K186" s="463">
        <f t="shared" si="113"/>
        <v>0</v>
      </c>
      <c r="L186" s="463">
        <f t="shared" si="114"/>
        <v>0</v>
      </c>
      <c r="M186" s="463">
        <f t="shared" si="115"/>
        <v>12200</v>
      </c>
      <c r="N186" s="463">
        <f t="shared" si="116"/>
        <v>12200</v>
      </c>
      <c r="O186" s="463">
        <f t="shared" si="117"/>
        <v>12200</v>
      </c>
      <c r="P186" s="446">
        <f t="shared" si="118"/>
        <v>48800</v>
      </c>
      <c r="Q186" s="631" t="s">
        <v>458</v>
      </c>
      <c r="R186" s="445" t="s">
        <v>35</v>
      </c>
    </row>
    <row r="187" spans="1:18" s="13" customFormat="1" ht="13.35" customHeight="1" x14ac:dyDescent="0.2">
      <c r="A187" s="469"/>
      <c r="B187" s="469">
        <v>7610</v>
      </c>
      <c r="C187" s="469"/>
      <c r="D187" s="456" t="s">
        <v>29</v>
      </c>
      <c r="E187" s="709"/>
      <c r="F187" s="486">
        <f>209000*69%</f>
        <v>144210</v>
      </c>
      <c r="G187" s="446">
        <f t="shared" si="110"/>
        <v>113565</v>
      </c>
      <c r="H187" s="446">
        <f t="shared" si="111"/>
        <v>0</v>
      </c>
      <c r="I187" s="446">
        <f t="shared" si="112"/>
        <v>0</v>
      </c>
      <c r="J187" s="446">
        <f t="shared" si="119"/>
        <v>0</v>
      </c>
      <c r="K187" s="446">
        <f t="shared" si="113"/>
        <v>0</v>
      </c>
      <c r="L187" s="446">
        <f t="shared" si="114"/>
        <v>0</v>
      </c>
      <c r="M187" s="446">
        <f t="shared" si="115"/>
        <v>26765</v>
      </c>
      <c r="N187" s="446">
        <f t="shared" si="116"/>
        <v>2697</v>
      </c>
      <c r="O187" s="446">
        <f t="shared" si="117"/>
        <v>1183</v>
      </c>
      <c r="P187" s="446">
        <f t="shared" si="118"/>
        <v>144210</v>
      </c>
      <c r="Q187" s="593" t="s">
        <v>447</v>
      </c>
      <c r="R187" s="445" t="s">
        <v>32</v>
      </c>
    </row>
    <row r="188" spans="1:18" s="13" customFormat="1" ht="13.35" customHeight="1" x14ac:dyDescent="0.2">
      <c r="A188" s="469"/>
      <c r="B188" s="469">
        <v>7610</v>
      </c>
      <c r="C188" s="469"/>
      <c r="D188" s="456" t="s">
        <v>29</v>
      </c>
      <c r="E188" s="709"/>
      <c r="F188" s="486">
        <f>209000*31%</f>
        <v>64790</v>
      </c>
      <c r="G188" s="446">
        <f t="shared" si="110"/>
        <v>46798</v>
      </c>
      <c r="H188" s="446">
        <f t="shared" si="111"/>
        <v>0</v>
      </c>
      <c r="I188" s="446">
        <f t="shared" si="112"/>
        <v>0</v>
      </c>
      <c r="J188" s="446">
        <f t="shared" si="119"/>
        <v>0</v>
      </c>
      <c r="K188" s="446">
        <f t="shared" si="113"/>
        <v>0</v>
      </c>
      <c r="L188" s="446">
        <f t="shared" si="114"/>
        <v>0</v>
      </c>
      <c r="M188" s="446">
        <f t="shared" si="115"/>
        <v>17791</v>
      </c>
      <c r="N188" s="446">
        <f t="shared" si="116"/>
        <v>201</v>
      </c>
      <c r="O188" s="446">
        <f t="shared" si="117"/>
        <v>0</v>
      </c>
      <c r="P188" s="446">
        <f t="shared" si="118"/>
        <v>64790</v>
      </c>
      <c r="Q188" s="593" t="s">
        <v>446</v>
      </c>
      <c r="R188" s="487" t="s">
        <v>31</v>
      </c>
    </row>
    <row r="189" spans="1:18" s="13" customFormat="1" ht="13.35" customHeight="1" x14ac:dyDescent="0.2">
      <c r="A189" s="469"/>
      <c r="B189" s="469">
        <v>7610</v>
      </c>
      <c r="C189" s="469"/>
      <c r="D189" s="456" t="s">
        <v>29</v>
      </c>
      <c r="E189" s="709"/>
      <c r="F189" s="495">
        <v>31767</v>
      </c>
      <c r="G189" s="446">
        <f t="shared" si="110"/>
        <v>25017</v>
      </c>
      <c r="H189" s="446">
        <f t="shared" si="111"/>
        <v>0</v>
      </c>
      <c r="I189" s="446">
        <f t="shared" si="112"/>
        <v>0</v>
      </c>
      <c r="J189" s="446">
        <f t="shared" si="119"/>
        <v>0</v>
      </c>
      <c r="K189" s="446">
        <f t="shared" si="113"/>
        <v>0</v>
      </c>
      <c r="L189" s="446">
        <f t="shared" si="114"/>
        <v>0</v>
      </c>
      <c r="M189" s="446">
        <f t="shared" si="115"/>
        <v>5896</v>
      </c>
      <c r="N189" s="446">
        <f t="shared" si="116"/>
        <v>594</v>
      </c>
      <c r="O189" s="446">
        <f t="shared" si="117"/>
        <v>260</v>
      </c>
      <c r="P189" s="446">
        <f t="shared" si="118"/>
        <v>31767</v>
      </c>
      <c r="Q189" s="513" t="s">
        <v>115</v>
      </c>
      <c r="R189" s="445" t="s">
        <v>32</v>
      </c>
    </row>
    <row r="190" spans="1:18" s="13" customFormat="1" ht="13.35" customHeight="1" x14ac:dyDescent="0.2">
      <c r="A190" s="469"/>
      <c r="B190" s="469">
        <v>7610</v>
      </c>
      <c r="C190" s="469"/>
      <c r="D190" s="456" t="s">
        <v>29</v>
      </c>
      <c r="E190" s="709"/>
      <c r="F190" s="495">
        <v>30000</v>
      </c>
      <c r="G190" s="446">
        <f t="shared" si="110"/>
        <v>23685</v>
      </c>
      <c r="H190" s="446">
        <f t="shared" si="111"/>
        <v>0</v>
      </c>
      <c r="I190" s="446">
        <f t="shared" si="112"/>
        <v>0</v>
      </c>
      <c r="J190" s="446">
        <f t="shared" si="119"/>
        <v>0</v>
      </c>
      <c r="K190" s="446">
        <f t="shared" si="113"/>
        <v>0</v>
      </c>
      <c r="L190" s="446">
        <f t="shared" si="114"/>
        <v>0</v>
      </c>
      <c r="M190" s="446">
        <f t="shared" si="115"/>
        <v>6315</v>
      </c>
      <c r="N190" s="446">
        <f t="shared" si="116"/>
        <v>0</v>
      </c>
      <c r="O190" s="446">
        <f t="shared" si="117"/>
        <v>0</v>
      </c>
      <c r="P190" s="446">
        <f>G190+M190+N190+O190</f>
        <v>30000</v>
      </c>
      <c r="Q190" s="513" t="s">
        <v>549</v>
      </c>
      <c r="R190" s="487" t="s">
        <v>90</v>
      </c>
    </row>
    <row r="191" spans="1:18" s="13" customFormat="1" ht="25.5" x14ac:dyDescent="0.2">
      <c r="A191" s="469"/>
      <c r="B191" s="469">
        <v>7610</v>
      </c>
      <c r="C191" s="469"/>
      <c r="D191" s="456" t="s">
        <v>29</v>
      </c>
      <c r="E191" s="709"/>
      <c r="F191" s="495">
        <v>10000</v>
      </c>
      <c r="G191" s="446">
        <f>ROUND((VLOOKUP($R191,alloc_array,2)*$F191),0)</f>
        <v>7223</v>
      </c>
      <c r="H191" s="446">
        <f t="shared" si="111"/>
        <v>0</v>
      </c>
      <c r="I191" s="446">
        <f t="shared" si="112"/>
        <v>0</v>
      </c>
      <c r="J191" s="446">
        <f t="shared" si="119"/>
        <v>0</v>
      </c>
      <c r="K191" s="446">
        <f t="shared" si="113"/>
        <v>0</v>
      </c>
      <c r="L191" s="446">
        <f t="shared" si="114"/>
        <v>0</v>
      </c>
      <c r="M191" s="446">
        <f t="shared" si="115"/>
        <v>2746</v>
      </c>
      <c r="N191" s="446">
        <f t="shared" si="116"/>
        <v>31</v>
      </c>
      <c r="O191" s="446">
        <f t="shared" si="117"/>
        <v>0</v>
      </c>
      <c r="P191" s="446">
        <f t="shared" si="118"/>
        <v>10000</v>
      </c>
      <c r="Q191" s="593" t="s">
        <v>464</v>
      </c>
      <c r="R191" s="487" t="s">
        <v>31</v>
      </c>
    </row>
    <row r="192" spans="1:18" s="13" customFormat="1" ht="25.5" x14ac:dyDescent="0.2">
      <c r="A192" s="469"/>
      <c r="B192" s="469">
        <v>7610</v>
      </c>
      <c r="C192" s="469"/>
      <c r="D192" s="456" t="s">
        <v>29</v>
      </c>
      <c r="E192" s="456"/>
      <c r="F192" s="495">
        <v>0</v>
      </c>
      <c r="G192" s="446">
        <f>ROUND((VLOOKUP($R192,alloc_array,2)*$F192),0)</f>
        <v>0</v>
      </c>
      <c r="H192" s="446">
        <f t="shared" si="111"/>
        <v>0</v>
      </c>
      <c r="I192" s="446">
        <f t="shared" si="112"/>
        <v>0</v>
      </c>
      <c r="J192" s="446">
        <f t="shared" si="119"/>
        <v>0</v>
      </c>
      <c r="K192" s="446">
        <f t="shared" si="113"/>
        <v>0</v>
      </c>
      <c r="L192" s="446">
        <f t="shared" si="114"/>
        <v>0</v>
      </c>
      <c r="M192" s="446">
        <f t="shared" si="115"/>
        <v>0</v>
      </c>
      <c r="N192" s="446">
        <f t="shared" si="116"/>
        <v>0</v>
      </c>
      <c r="O192" s="446">
        <f t="shared" si="117"/>
        <v>0</v>
      </c>
      <c r="P192" s="446">
        <f t="shared" si="118"/>
        <v>0</v>
      </c>
      <c r="Q192" s="593" t="s">
        <v>445</v>
      </c>
      <c r="R192" s="487" t="s">
        <v>32</v>
      </c>
    </row>
    <row r="193" spans="1:18" s="13" customFormat="1" ht="15" x14ac:dyDescent="0.2">
      <c r="A193" s="887"/>
      <c r="B193" s="887"/>
      <c r="C193" s="887"/>
      <c r="D193" s="873" t="s">
        <v>643</v>
      </c>
      <c r="E193" s="884"/>
      <c r="F193" s="883">
        <f>SUM(F181:F192)</f>
        <v>408182</v>
      </c>
      <c r="G193" s="881">
        <f>SUM(G181:G192)</f>
        <v>283874</v>
      </c>
      <c r="H193" s="881">
        <f t="shared" ref="H193:P193" si="120">SUM(H181:H192)</f>
        <v>0</v>
      </c>
      <c r="I193" s="881">
        <f t="shared" si="120"/>
        <v>0</v>
      </c>
      <c r="J193" s="881">
        <f t="shared" si="120"/>
        <v>0</v>
      </c>
      <c r="K193" s="881">
        <f t="shared" si="120"/>
        <v>0</v>
      </c>
      <c r="L193" s="881">
        <f t="shared" si="120"/>
        <v>0</v>
      </c>
      <c r="M193" s="881">
        <f t="shared" si="120"/>
        <v>85961</v>
      </c>
      <c r="N193" s="881">
        <f t="shared" si="120"/>
        <v>22246</v>
      </c>
      <c r="O193" s="881">
        <f t="shared" si="120"/>
        <v>16101</v>
      </c>
      <c r="P193" s="881">
        <f t="shared" si="120"/>
        <v>408182</v>
      </c>
      <c r="Q193" s="50"/>
      <c r="R193" s="494"/>
    </row>
    <row r="194" spans="1:18" s="13" customFormat="1" ht="15" x14ac:dyDescent="0.2">
      <c r="A194" s="887"/>
      <c r="B194" s="887"/>
      <c r="C194" s="887"/>
      <c r="D194" s="888"/>
      <c r="E194" s="889"/>
      <c r="F194" s="890"/>
      <c r="G194" s="891"/>
      <c r="H194" s="891"/>
      <c r="I194" s="891"/>
      <c r="J194" s="891"/>
      <c r="K194" s="891"/>
      <c r="L194" s="891"/>
      <c r="M194" s="892"/>
      <c r="N194" s="892"/>
      <c r="O194" s="892"/>
      <c r="P194" s="892"/>
      <c r="Q194" s="893"/>
      <c r="R194" s="894"/>
    </row>
    <row r="195" spans="1:18" s="10" customFormat="1" ht="12.75" customHeight="1" x14ac:dyDescent="0.2">
      <c r="A195" s="469"/>
      <c r="B195" s="469">
        <v>7482</v>
      </c>
      <c r="C195" s="469"/>
      <c r="D195" s="456" t="s">
        <v>119</v>
      </c>
      <c r="E195" s="709"/>
      <c r="F195" s="495">
        <v>500</v>
      </c>
      <c r="G195" s="446">
        <f>ROUND((VLOOKUP($R195,alloc_array,2)*$F195),0)</f>
        <v>500</v>
      </c>
      <c r="H195" s="446">
        <f>ROUND((VLOOKUP($R195,alloc_array,3)*$F195),0)</f>
        <v>0</v>
      </c>
      <c r="I195" s="446">
        <f>ROUND((VLOOKUP($R195,alloc_array,4)*$F195),0)</f>
        <v>0</v>
      </c>
      <c r="J195" s="446">
        <v>0</v>
      </c>
      <c r="K195" s="446">
        <f>ROUND((VLOOKUP($R195,alloc_array,6)*$F195),0)</f>
        <v>0</v>
      </c>
      <c r="L195" s="446">
        <f>ROUND((VLOOKUP($R195,alloc_array,7)*$F195),0)</f>
        <v>0</v>
      </c>
      <c r="M195" s="446">
        <f>ROUND((VLOOKUP($R195,alloc_array,8)*$F195),0)</f>
        <v>0</v>
      </c>
      <c r="N195" s="446">
        <f>ROUND((VLOOKUP($R195,alloc_array,9)*$F195),0)</f>
        <v>0</v>
      </c>
      <c r="O195" s="446">
        <f>ROUND((VLOOKUP($R195,alloc_array,10)*$F195),0)</f>
        <v>0</v>
      </c>
      <c r="P195" s="446">
        <f>G195+M195+N195+O195</f>
        <v>500</v>
      </c>
      <c r="Q195" s="464" t="s">
        <v>257</v>
      </c>
      <c r="R195" s="445" t="s">
        <v>33</v>
      </c>
    </row>
    <row r="196" spans="1:18" s="10" customFormat="1" ht="12.75" customHeight="1" x14ac:dyDescent="0.2">
      <c r="A196" s="887"/>
      <c r="B196" s="887"/>
      <c r="C196" s="887"/>
      <c r="D196" s="888"/>
      <c r="E196" s="895"/>
      <c r="F196" s="890"/>
      <c r="G196" s="891"/>
      <c r="H196" s="891"/>
      <c r="I196" s="891"/>
      <c r="J196" s="891"/>
      <c r="K196" s="891"/>
      <c r="L196" s="891"/>
      <c r="M196" s="892"/>
      <c r="N196" s="892"/>
      <c r="O196" s="892"/>
      <c r="P196" s="892"/>
      <c r="Q196" s="896"/>
      <c r="R196" s="897"/>
    </row>
    <row r="197" spans="1:18" s="13" customFormat="1" ht="17.45" customHeight="1" thickBot="1" x14ac:dyDescent="0.3">
      <c r="A197" s="320"/>
      <c r="B197" s="310"/>
      <c r="C197" s="310"/>
      <c r="D197" s="36"/>
      <c r="E197" s="498" t="s">
        <v>330</v>
      </c>
      <c r="F197" s="504">
        <f>SUM(F180:F192)+F195</f>
        <v>408682</v>
      </c>
      <c r="G197" s="501">
        <f>SUM(G180:G192)+G195</f>
        <v>284374</v>
      </c>
      <c r="H197" s="52">
        <f t="shared" ref="H197:O197" si="121">SUM(H180:H192)</f>
        <v>0</v>
      </c>
      <c r="I197" s="52">
        <f t="shared" si="121"/>
        <v>0</v>
      </c>
      <c r="J197" s="420">
        <f t="shared" si="121"/>
        <v>0</v>
      </c>
      <c r="K197" s="52">
        <f t="shared" si="121"/>
        <v>0</v>
      </c>
      <c r="L197" s="506">
        <f t="shared" si="121"/>
        <v>0</v>
      </c>
      <c r="M197" s="509">
        <f t="shared" si="121"/>
        <v>85961</v>
      </c>
      <c r="N197" s="509">
        <f t="shared" si="121"/>
        <v>22246</v>
      </c>
      <c r="O197" s="509">
        <f t="shared" si="121"/>
        <v>16101</v>
      </c>
      <c r="P197" s="509">
        <f>SUM(P180:P192)+P195</f>
        <v>408682</v>
      </c>
      <c r="Q197" s="540"/>
      <c r="R197" s="537"/>
    </row>
    <row r="198" spans="1:18" ht="17.45" customHeight="1" thickBot="1" x14ac:dyDescent="0.25">
      <c r="A198" s="321"/>
      <c r="B198" s="317"/>
      <c r="C198" s="718"/>
      <c r="D198" s="976" t="s">
        <v>331</v>
      </c>
      <c r="E198" s="977"/>
      <c r="F198" s="505">
        <f t="shared" ref="F198:P198" si="122">+F93+F157+F177+F197</f>
        <v>17927828</v>
      </c>
      <c r="G198" s="502">
        <f t="shared" si="122"/>
        <v>13696909</v>
      </c>
      <c r="H198" s="159">
        <f t="shared" si="122"/>
        <v>0</v>
      </c>
      <c r="I198" s="159">
        <f t="shared" si="122"/>
        <v>0</v>
      </c>
      <c r="J198" s="159">
        <f t="shared" si="122"/>
        <v>0</v>
      </c>
      <c r="K198" s="159">
        <f t="shared" si="122"/>
        <v>0</v>
      </c>
      <c r="L198" s="507">
        <f t="shared" si="122"/>
        <v>0</v>
      </c>
      <c r="M198" s="510">
        <f t="shared" si="122"/>
        <v>2523747</v>
      </c>
      <c r="N198" s="510">
        <f t="shared" si="122"/>
        <v>1220310</v>
      </c>
      <c r="O198" s="510">
        <f t="shared" si="122"/>
        <v>486868</v>
      </c>
      <c r="P198" s="510">
        <f t="shared" si="122"/>
        <v>17927834</v>
      </c>
      <c r="Q198" s="541"/>
      <c r="R198" s="538"/>
    </row>
    <row r="199" spans="1:18" s="8" customFormat="1" ht="16.5" thickBot="1" x14ac:dyDescent="0.25">
      <c r="A199" s="322"/>
      <c r="B199" s="311"/>
      <c r="C199" s="719"/>
      <c r="D199" s="499"/>
      <c r="E199" s="500"/>
      <c r="F199" s="594"/>
      <c r="G199" s="503"/>
      <c r="H199" s="158"/>
      <c r="I199" s="158"/>
      <c r="J199" s="158"/>
      <c r="K199" s="158"/>
      <c r="L199" s="508"/>
      <c r="M199" s="511"/>
      <c r="N199" s="512"/>
      <c r="O199" s="512"/>
      <c r="P199" s="511"/>
      <c r="Q199" s="542"/>
      <c r="R199" s="539"/>
    </row>
    <row r="200" spans="1:18" s="14" customFormat="1" ht="15.6" customHeight="1" x14ac:dyDescent="0.2">
      <c r="A200" s="944" t="s">
        <v>55</v>
      </c>
      <c r="B200" s="945"/>
      <c r="C200" s="945"/>
      <c r="D200" s="945"/>
      <c r="E200" s="53"/>
      <c r="F200" s="93"/>
      <c r="G200" s="29"/>
      <c r="H200" s="29"/>
      <c r="I200" s="29"/>
      <c r="J200" s="29"/>
      <c r="K200" s="29"/>
      <c r="L200" s="29"/>
      <c r="M200" s="29"/>
      <c r="N200" s="29"/>
      <c r="O200" s="29"/>
      <c r="P200" s="54"/>
      <c r="Q200" s="55"/>
      <c r="R200" s="34"/>
    </row>
    <row r="201" spans="1:18" s="14" customFormat="1" ht="13.35" customHeight="1" x14ac:dyDescent="0.2">
      <c r="A201" s="984" t="str">
        <f>+B22</f>
        <v>Code / Definition</v>
      </c>
      <c r="B201" s="985"/>
      <c r="C201" s="982"/>
      <c r="D201" s="985"/>
      <c r="E201" s="706"/>
      <c r="F201" s="473" t="str">
        <f>F22</f>
        <v>Working Total</v>
      </c>
      <c r="G201" s="706" t="str">
        <f>G22</f>
        <v>COA</v>
      </c>
      <c r="H201" s="706" t="str">
        <f>H22</f>
        <v>APD</v>
      </c>
      <c r="I201" s="706" t="str">
        <f>I22</f>
        <v>AFD</v>
      </c>
      <c r="J201" s="438"/>
      <c r="K201" s="706" t="str">
        <f t="shared" ref="K201:R201" si="123">K22</f>
        <v>EMS</v>
      </c>
      <c r="L201" s="706" t="str">
        <f t="shared" si="123"/>
        <v>HSEM</v>
      </c>
      <c r="M201" s="706" t="str">
        <f t="shared" si="123"/>
        <v>Travis County</v>
      </c>
      <c r="N201" s="706" t="str">
        <f t="shared" si="123"/>
        <v>TXDOT</v>
      </c>
      <c r="O201" s="706" t="str">
        <f t="shared" si="123"/>
        <v>CMTA</v>
      </c>
      <c r="P201" s="706" t="str">
        <f t="shared" si="123"/>
        <v>TOTAL</v>
      </c>
      <c r="Q201" s="56" t="str">
        <f t="shared" si="123"/>
        <v>NOTES</v>
      </c>
      <c r="R201" s="57" t="str">
        <f t="shared" si="123"/>
        <v>ALLOCATION</v>
      </c>
    </row>
    <row r="202" spans="1:18" s="10" customFormat="1" ht="13.35" customHeight="1" x14ac:dyDescent="0.2">
      <c r="A202" s="318"/>
      <c r="B202" s="472" t="s">
        <v>346</v>
      </c>
      <c r="C202" s="472"/>
      <c r="D202" s="455" t="s">
        <v>358</v>
      </c>
      <c r="E202" s="456"/>
      <c r="F202" s="495">
        <f>+'CTECC ExB CapEx'!D25</f>
        <v>2726176</v>
      </c>
      <c r="G202" s="446">
        <f>ROUND(+'CTECC ExB CapEx'!E25,0)</f>
        <v>2556606</v>
      </c>
      <c r="H202" s="446">
        <v>0</v>
      </c>
      <c r="I202" s="446">
        <v>0</v>
      </c>
      <c r="J202" s="446">
        <v>0</v>
      </c>
      <c r="K202" s="446">
        <v>0</v>
      </c>
      <c r="L202" s="446">
        <v>0</v>
      </c>
      <c r="M202" s="446">
        <f>ROUND(+'CTECC ExB CapEx'!H25,0)</f>
        <v>155474</v>
      </c>
      <c r="N202" s="446">
        <f>ROUND(+'CTECC ExB CapEx'!I25,0)</f>
        <v>9799</v>
      </c>
      <c r="O202" s="446">
        <f>ROUND(+'CTECC ExB CapEx'!J25,0)</f>
        <v>4297</v>
      </c>
      <c r="P202" s="446">
        <f>+G202+M202+N202+O202</f>
        <v>2726176</v>
      </c>
      <c r="Q202" s="466" t="s">
        <v>334</v>
      </c>
      <c r="R202" s="487" t="s">
        <v>375</v>
      </c>
    </row>
    <row r="203" spans="1:18" s="10" customFormat="1" ht="13.35" customHeight="1" x14ac:dyDescent="0.2">
      <c r="A203" s="319"/>
      <c r="B203" s="472" t="s">
        <v>346</v>
      </c>
      <c r="C203" s="472"/>
      <c r="D203" s="456" t="s">
        <v>345</v>
      </c>
      <c r="E203" s="456"/>
      <c r="F203" s="495">
        <f>+'CTECC ExB CapEx'!D28</f>
        <v>0</v>
      </c>
      <c r="G203" s="446">
        <f>ROUND(+'CTECC ExB CapEx'!E28,0)</f>
        <v>0</v>
      </c>
      <c r="H203" s="446">
        <v>0</v>
      </c>
      <c r="I203" s="446">
        <v>0</v>
      </c>
      <c r="J203" s="446">
        <f>+'CTECC ExB CapEx'!G28</f>
        <v>0</v>
      </c>
      <c r="K203" s="446">
        <v>0</v>
      </c>
      <c r="L203" s="446">
        <v>0</v>
      </c>
      <c r="M203" s="446">
        <f>ROUND(+'CTECC ExB CapEx'!H28,0)</f>
        <v>0</v>
      </c>
      <c r="N203" s="446">
        <f>ROUND(+'CTECC ExB CapEx'!I28,0)</f>
        <v>0</v>
      </c>
      <c r="O203" s="446">
        <f>ROUND(+'CTECC ExB CapEx'!J28,0)</f>
        <v>0</v>
      </c>
      <c r="P203" s="446">
        <f>+G203+M203+N203+O203</f>
        <v>0</v>
      </c>
      <c r="Q203" s="466"/>
      <c r="R203" s="487" t="s">
        <v>375</v>
      </c>
    </row>
    <row r="204" spans="1:18" s="13" customFormat="1" ht="17.45" customHeight="1" thickBot="1" x14ac:dyDescent="0.3">
      <c r="A204" s="58"/>
      <c r="B204" s="312"/>
      <c r="C204" s="312"/>
      <c r="D204" s="974" t="s">
        <v>332</v>
      </c>
      <c r="E204" s="975"/>
      <c r="F204" s="524">
        <f>SUM(F202:F203)</f>
        <v>2726176</v>
      </c>
      <c r="G204" s="523">
        <f t="shared" ref="G204:P204" si="124">SUM(G202:G203)</f>
        <v>2556606</v>
      </c>
      <c r="H204" s="59">
        <f t="shared" si="124"/>
        <v>0</v>
      </c>
      <c r="I204" s="59">
        <f t="shared" si="124"/>
        <v>0</v>
      </c>
      <c r="J204" s="59">
        <f t="shared" si="124"/>
        <v>0</v>
      </c>
      <c r="K204" s="59">
        <f t="shared" si="124"/>
        <v>0</v>
      </c>
      <c r="L204" s="528">
        <f t="shared" si="124"/>
        <v>0</v>
      </c>
      <c r="M204" s="529">
        <f t="shared" si="124"/>
        <v>155474</v>
      </c>
      <c r="N204" s="529">
        <f t="shared" si="124"/>
        <v>9799</v>
      </c>
      <c r="O204" s="529">
        <f t="shared" si="124"/>
        <v>4297</v>
      </c>
      <c r="P204" s="532">
        <f t="shared" si="124"/>
        <v>2726176</v>
      </c>
      <c r="Q204" s="535"/>
      <c r="R204" s="536"/>
    </row>
    <row r="205" spans="1:18" ht="5.85" customHeight="1" thickBot="1" x14ac:dyDescent="0.3">
      <c r="A205" s="60"/>
      <c r="B205" s="313"/>
      <c r="C205" s="313"/>
      <c r="D205" s="61"/>
      <c r="E205" s="62"/>
      <c r="F205" s="94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4"/>
      <c r="R205" s="65"/>
    </row>
    <row r="206" spans="1:18" ht="17.45" customHeight="1" thickBot="1" x14ac:dyDescent="0.3">
      <c r="A206" s="58"/>
      <c r="B206" s="312"/>
      <c r="C206" s="312"/>
      <c r="D206" s="978" t="s">
        <v>333</v>
      </c>
      <c r="E206" s="979"/>
      <c r="F206" s="525">
        <f>+F93+F157+F177+F197+F204</f>
        <v>20654004</v>
      </c>
      <c r="G206" s="527">
        <f>ROUND(+G93+G157+G177+G197+G204,0)</f>
        <v>16253515</v>
      </c>
      <c r="H206" s="526">
        <f>+H93+H157+H177+H197+H204</f>
        <v>0</v>
      </c>
      <c r="I206" s="66">
        <f>+I93+I157+I177+I197+I204</f>
        <v>0</v>
      </c>
      <c r="J206" s="421">
        <f>+J93+J157+J177+J197+J204</f>
        <v>0</v>
      </c>
      <c r="K206" s="66">
        <f>+K93+K157+K177+K197+K204</f>
        <v>0</v>
      </c>
      <c r="L206" s="66">
        <f>+L93+L157+L177+L197+L204</f>
        <v>0</v>
      </c>
      <c r="M206" s="530">
        <f>ROUND(+M93+M157+M177+M197+M204,0)</f>
        <v>2679221</v>
      </c>
      <c r="N206" s="527">
        <f>ROUND(+N93+N157+N177+N197+N204,0)</f>
        <v>1230109</v>
      </c>
      <c r="O206" s="531">
        <f>ROUND(+O93+O157+O177+O197+O204,0)</f>
        <v>491165</v>
      </c>
      <c r="P206" s="533">
        <f>+P93+P157+P177+P197+P204</f>
        <v>20654010</v>
      </c>
      <c r="Q206" s="534" t="s">
        <v>103</v>
      </c>
      <c r="R206" s="294"/>
    </row>
    <row r="207" spans="1:18" s="15" customFormat="1" ht="12.6" customHeight="1" thickBot="1" x14ac:dyDescent="0.25">
      <c r="A207" s="81"/>
      <c r="B207" s="314"/>
      <c r="C207" s="314"/>
      <c r="D207" s="82"/>
      <c r="E207" s="83"/>
      <c r="F207" s="95"/>
      <c r="G207" s="84"/>
      <c r="H207" s="84"/>
      <c r="I207" s="84"/>
      <c r="J207" s="422"/>
      <c r="K207" s="84"/>
      <c r="L207" s="84"/>
      <c r="M207" s="84"/>
      <c r="N207" s="84"/>
      <c r="O207" s="84"/>
      <c r="P207" s="85"/>
      <c r="Q207" s="86" t="s">
        <v>104</v>
      </c>
      <c r="R207" s="87"/>
    </row>
    <row r="208" spans="1:18" s="15" customFormat="1" ht="12.6" customHeight="1" x14ac:dyDescent="0.2">
      <c r="A208" s="283"/>
      <c r="B208" s="284" t="s">
        <v>85</v>
      </c>
      <c r="C208" s="284"/>
      <c r="D208" s="284" t="s">
        <v>477</v>
      </c>
      <c r="E208" s="285"/>
      <c r="F208" s="285"/>
      <c r="G208" s="286"/>
      <c r="H208" s="286"/>
      <c r="I208" s="286"/>
      <c r="J208" s="286"/>
      <c r="K208" s="286"/>
      <c r="L208" s="286"/>
      <c r="M208" s="286"/>
      <c r="N208" s="287"/>
      <c r="O208" s="287"/>
      <c r="P208" s="286"/>
      <c r="Q208" s="68"/>
      <c r="R208" s="67"/>
    </row>
    <row r="209" spans="1:18" s="15" customFormat="1" ht="12.6" customHeight="1" x14ac:dyDescent="0.2">
      <c r="A209" s="288"/>
      <c r="B209" s="74" t="s">
        <v>31</v>
      </c>
      <c r="C209" s="74"/>
      <c r="D209" s="74" t="s">
        <v>478</v>
      </c>
      <c r="E209" s="74"/>
      <c r="F209" s="74"/>
      <c r="G209" s="74"/>
      <c r="H209" s="74"/>
      <c r="I209" s="74"/>
      <c r="J209" s="74"/>
      <c r="K209" s="74"/>
      <c r="L209" s="74"/>
      <c r="M209" s="74"/>
      <c r="N209" s="69"/>
      <c r="O209" s="69"/>
      <c r="P209" s="72"/>
      <c r="Q209" s="70"/>
      <c r="R209" s="71"/>
    </row>
    <row r="210" spans="1:18" s="15" customFormat="1" ht="12.6" customHeight="1" x14ac:dyDescent="0.2">
      <c r="A210" s="296"/>
      <c r="B210" s="315"/>
      <c r="C210" s="315"/>
      <c r="D210" s="297" t="s">
        <v>470</v>
      </c>
      <c r="E210" s="74"/>
      <c r="F210" s="74"/>
      <c r="G210" s="74"/>
      <c r="H210" s="74"/>
      <c r="I210" s="74"/>
      <c r="J210" s="74"/>
      <c r="K210" s="74"/>
      <c r="L210" s="74"/>
      <c r="M210" s="74"/>
      <c r="N210" s="69"/>
      <c r="O210" s="69"/>
      <c r="P210" s="72"/>
      <c r="Q210" s="70"/>
      <c r="R210" s="71"/>
    </row>
    <row r="211" spans="1:18" s="15" customFormat="1" ht="12.6" customHeight="1" x14ac:dyDescent="0.2">
      <c r="A211" s="288"/>
      <c r="B211" s="74" t="s">
        <v>33</v>
      </c>
      <c r="C211" s="74"/>
      <c r="D211" s="74" t="s">
        <v>476</v>
      </c>
      <c r="E211" s="74"/>
      <c r="F211" s="74"/>
      <c r="G211" s="74"/>
      <c r="H211" s="74"/>
      <c r="I211" s="74"/>
      <c r="J211" s="74"/>
      <c r="K211" s="74"/>
      <c r="L211" s="74"/>
      <c r="M211" s="74"/>
      <c r="N211" s="70"/>
      <c r="O211" s="70"/>
      <c r="P211" s="233"/>
      <c r="Q211" s="70"/>
      <c r="R211" s="71"/>
    </row>
    <row r="212" spans="1:18" s="15" customFormat="1" ht="12.6" customHeight="1" x14ac:dyDescent="0.2">
      <c r="A212" s="288"/>
      <c r="B212" s="74" t="s">
        <v>90</v>
      </c>
      <c r="C212" s="74"/>
      <c r="D212" s="74" t="s">
        <v>469</v>
      </c>
      <c r="E212" s="74"/>
      <c r="F212" s="74"/>
      <c r="G212" s="74"/>
      <c r="H212" s="74"/>
      <c r="I212" s="74"/>
      <c r="J212" s="74"/>
      <c r="K212" s="74"/>
      <c r="L212" s="74"/>
      <c r="M212" s="633"/>
      <c r="N212" s="543"/>
      <c r="O212" s="70"/>
      <c r="P212" s="89"/>
      <c r="Q212" s="70"/>
      <c r="R212" s="71"/>
    </row>
    <row r="213" spans="1:18" s="15" customFormat="1" ht="12.6" customHeight="1" x14ac:dyDescent="0.2">
      <c r="A213" s="289"/>
      <c r="B213" s="316" t="s">
        <v>35</v>
      </c>
      <c r="C213" s="316"/>
      <c r="D213" s="74" t="s">
        <v>475</v>
      </c>
      <c r="E213" s="74"/>
      <c r="F213" s="74"/>
      <c r="G213" s="74"/>
      <c r="H213" s="74"/>
      <c r="I213" s="74"/>
      <c r="J213" s="74"/>
      <c r="K213" s="74"/>
      <c r="L213" s="74"/>
      <c r="M213" s="74"/>
      <c r="N213" s="290"/>
      <c r="O213" s="70"/>
      <c r="P213" s="89"/>
      <c r="Q213" s="70"/>
      <c r="R213" s="71"/>
    </row>
    <row r="214" spans="1:18" s="15" customFormat="1" ht="12.6" customHeight="1" x14ac:dyDescent="0.2">
      <c r="A214" s="289"/>
      <c r="B214" s="316" t="s">
        <v>208</v>
      </c>
      <c r="C214" s="316"/>
      <c r="D214" s="74" t="s">
        <v>474</v>
      </c>
      <c r="E214" s="74"/>
      <c r="F214" s="74"/>
      <c r="G214" s="74"/>
      <c r="H214" s="74"/>
      <c r="I214" s="74"/>
      <c r="J214" s="74"/>
      <c r="K214" s="74"/>
      <c r="L214" s="74"/>
      <c r="M214" s="74"/>
      <c r="N214" s="290"/>
      <c r="O214" s="70"/>
      <c r="P214" s="89"/>
      <c r="Q214" s="70"/>
      <c r="R214" s="71"/>
    </row>
    <row r="215" spans="1:18" s="15" customFormat="1" ht="12.6" customHeight="1" x14ac:dyDescent="0.2">
      <c r="A215" s="289"/>
      <c r="B215" s="316" t="s">
        <v>5</v>
      </c>
      <c r="C215" s="316"/>
      <c r="D215" s="74" t="s">
        <v>226</v>
      </c>
      <c r="E215" s="74"/>
      <c r="F215" s="74"/>
      <c r="G215" s="74"/>
      <c r="H215" s="74"/>
      <c r="I215" s="74"/>
      <c r="J215" s="74"/>
      <c r="K215" s="74"/>
      <c r="L215" s="74"/>
      <c r="M215" s="74"/>
      <c r="N215" s="70"/>
      <c r="O215" s="70"/>
      <c r="P215" s="73"/>
      <c r="Q215" s="70"/>
      <c r="R215" s="71"/>
    </row>
    <row r="216" spans="1:18" ht="12.6" customHeight="1" x14ac:dyDescent="0.2">
      <c r="A216" s="288"/>
      <c r="B216" s="74" t="s">
        <v>34</v>
      </c>
      <c r="C216" s="74"/>
      <c r="D216" s="74" t="s">
        <v>473</v>
      </c>
      <c r="E216" s="74"/>
      <c r="F216" s="74"/>
      <c r="G216" s="74"/>
      <c r="H216" s="74"/>
      <c r="I216" s="74"/>
      <c r="J216" s="74"/>
      <c r="K216" s="74"/>
      <c r="L216" s="74"/>
      <c r="M216" s="74"/>
      <c r="N216" s="70"/>
      <c r="O216" s="70"/>
      <c r="P216" s="73"/>
      <c r="Q216" s="70"/>
      <c r="R216" s="75"/>
    </row>
    <row r="217" spans="1:18" s="15" customFormat="1" ht="12.6" customHeight="1" x14ac:dyDescent="0.2">
      <c r="A217" s="288"/>
      <c r="B217" s="74" t="s">
        <v>87</v>
      </c>
      <c r="C217" s="74"/>
      <c r="D217" s="74" t="s">
        <v>471</v>
      </c>
      <c r="E217" s="74"/>
      <c r="F217" s="74"/>
      <c r="G217" s="74"/>
      <c r="H217" s="74"/>
      <c r="I217" s="74"/>
      <c r="J217" s="74"/>
      <c r="K217" s="74"/>
      <c r="L217" s="74"/>
      <c r="M217" s="74"/>
      <c r="N217" s="70"/>
      <c r="O217" s="70"/>
      <c r="P217" s="73"/>
      <c r="Q217" s="70"/>
      <c r="R217" s="71"/>
    </row>
    <row r="218" spans="1:18" s="15" customFormat="1" ht="12.6" customHeight="1" thickBot="1" x14ac:dyDescent="0.25">
      <c r="A218" s="291"/>
      <c r="B218" s="292" t="s">
        <v>86</v>
      </c>
      <c r="C218" s="292"/>
      <c r="D218" s="292" t="s">
        <v>472</v>
      </c>
      <c r="E218" s="292"/>
      <c r="F218" s="292"/>
      <c r="G218" s="292"/>
      <c r="H218" s="76"/>
      <c r="I218" s="76"/>
      <c r="J218" s="76"/>
      <c r="K218" s="76"/>
      <c r="L218" s="293"/>
      <c r="M218" s="76"/>
      <c r="N218" s="77"/>
      <c r="O218" s="77"/>
      <c r="P218" s="76"/>
      <c r="Q218" s="77"/>
      <c r="R218" s="78"/>
    </row>
    <row r="219" spans="1:18" s="80" customFormat="1" ht="13.5" thickBot="1" x14ac:dyDescent="0.25">
      <c r="A219" s="589"/>
      <c r="B219" s="590"/>
      <c r="C219" s="590"/>
      <c r="D219" s="590"/>
      <c r="E219" s="590"/>
      <c r="F219" s="590"/>
      <c r="G219" s="590"/>
      <c r="H219" s="590"/>
      <c r="I219" s="590"/>
      <c r="J219" s="590"/>
      <c r="K219" s="590"/>
      <c r="L219" s="590"/>
      <c r="M219" s="590"/>
      <c r="N219" s="590"/>
      <c r="O219" s="590"/>
      <c r="P219" s="591"/>
      <c r="Q219" s="590"/>
      <c r="R219" s="592"/>
    </row>
    <row r="220" spans="1:18" ht="13.5" thickBot="1" x14ac:dyDescent="0.25">
      <c r="F220" s="379"/>
      <c r="G220" s="380"/>
      <c r="H220" s="11"/>
      <c r="I220" s="11"/>
      <c r="K220" s="11"/>
      <c r="L220" s="11"/>
      <c r="M220" s="11"/>
      <c r="P220" s="17"/>
    </row>
    <row r="221" spans="1:18" x14ac:dyDescent="0.2">
      <c r="E221" s="771" t="s">
        <v>49</v>
      </c>
      <c r="F221" s="772" t="s">
        <v>465</v>
      </c>
      <c r="G221" s="773" t="s">
        <v>50</v>
      </c>
      <c r="P221" s="7"/>
      <c r="Q221" s="7"/>
      <c r="R221" s="7"/>
    </row>
    <row r="222" spans="1:18" ht="13.5" thickBot="1" x14ac:dyDescent="0.25">
      <c r="E222" s="774">
        <v>18983591</v>
      </c>
      <c r="F222" s="775">
        <v>1613808</v>
      </c>
      <c r="G222" s="776">
        <v>20654010</v>
      </c>
      <c r="H222" s="194"/>
      <c r="L222" s="194"/>
      <c r="M222" s="194"/>
      <c r="N222" s="623"/>
      <c r="P222" s="7"/>
      <c r="Q222" s="7"/>
      <c r="R222" s="7"/>
    </row>
    <row r="223" spans="1:18" x14ac:dyDescent="0.2">
      <c r="F223" s="7"/>
      <c r="M223" s="11"/>
      <c r="P223" s="7"/>
      <c r="Q223" s="7"/>
      <c r="R223" s="7"/>
    </row>
    <row r="224" spans="1:18" x14ac:dyDescent="0.2">
      <c r="F224" s="194"/>
      <c r="G224" s="194"/>
      <c r="M224" s="10"/>
      <c r="P224" s="260"/>
    </row>
    <row r="225" spans="5:18" x14ac:dyDescent="0.2">
      <c r="E225" s="155"/>
      <c r="F225" s="155"/>
      <c r="G225" s="194">
        <f>+P206</f>
        <v>20654010</v>
      </c>
      <c r="M225" s="431" t="s">
        <v>467</v>
      </c>
      <c r="O225" s="194"/>
      <c r="P225" s="431"/>
      <c r="Q225" s="7"/>
      <c r="R225" s="7"/>
    </row>
    <row r="226" spans="5:18" x14ac:dyDescent="0.2">
      <c r="E226" s="155"/>
      <c r="F226" s="155"/>
      <c r="G226" s="194">
        <f>-G222</f>
        <v>-20654010</v>
      </c>
      <c r="M226" s="432" t="s">
        <v>468</v>
      </c>
      <c r="O226" s="194"/>
      <c r="P226" s="432"/>
      <c r="Q226" s="7"/>
      <c r="R226" s="7"/>
    </row>
    <row r="227" spans="5:18" x14ac:dyDescent="0.2">
      <c r="G227" s="634">
        <f>SUM(G225:G226)</f>
        <v>0</v>
      </c>
      <c r="H227" s="635"/>
      <c r="I227" s="635"/>
      <c r="J227" s="636"/>
      <c r="K227" s="635"/>
      <c r="L227" s="635"/>
      <c r="M227" s="635" t="s">
        <v>246</v>
      </c>
      <c r="N227" s="432"/>
      <c r="O227" s="634"/>
      <c r="P227" s="635"/>
      <c r="Q227" s="7"/>
      <c r="R227" s="7"/>
    </row>
    <row r="228" spans="5:18" x14ac:dyDescent="0.2">
      <c r="G228" s="431"/>
      <c r="H228" s="432"/>
      <c r="I228" s="432"/>
      <c r="J228" s="596"/>
      <c r="K228" s="432"/>
      <c r="L228" s="432"/>
      <c r="M228" s="432"/>
      <c r="N228" s="432"/>
      <c r="O228" s="432"/>
      <c r="P228" s="598"/>
    </row>
    <row r="229" spans="5:18" x14ac:dyDescent="0.2">
      <c r="F229" s="300"/>
      <c r="G229" s="971" t="s">
        <v>592</v>
      </c>
      <c r="H229" s="972"/>
      <c r="I229" s="972"/>
      <c r="J229" s="972"/>
      <c r="K229" s="972"/>
      <c r="L229" s="972"/>
      <c r="M229" s="972"/>
      <c r="N229" s="972"/>
      <c r="O229" s="972"/>
      <c r="P229" s="973"/>
      <c r="Q229" s="7"/>
      <c r="R229" s="7"/>
    </row>
    <row r="230" spans="5:18" x14ac:dyDescent="0.2">
      <c r="G230" s="650"/>
      <c r="H230" s="596"/>
      <c r="I230" s="596"/>
      <c r="J230" s="596"/>
      <c r="K230" s="596"/>
      <c r="L230" s="596"/>
      <c r="M230" s="651"/>
      <c r="N230" s="596"/>
      <c r="O230" s="596"/>
      <c r="P230" s="652"/>
    </row>
    <row r="231" spans="5:18" x14ac:dyDescent="0.2">
      <c r="E231" s="623"/>
      <c r="G231" s="770"/>
      <c r="H231" s="596"/>
      <c r="I231" s="596"/>
      <c r="J231" s="596"/>
      <c r="K231" s="596"/>
      <c r="L231" s="596"/>
      <c r="M231" s="651"/>
      <c r="N231" s="596"/>
      <c r="O231" s="596"/>
      <c r="P231" s="652"/>
    </row>
    <row r="232" spans="5:18" x14ac:dyDescent="0.2">
      <c r="G232" s="653"/>
      <c r="H232" s="654"/>
      <c r="I232" s="654"/>
      <c r="J232" s="654"/>
      <c r="K232" s="654"/>
      <c r="L232" s="654"/>
      <c r="M232" s="655"/>
      <c r="N232" s="654"/>
      <c r="O232" s="654"/>
      <c r="P232" s="656"/>
    </row>
    <row r="233" spans="5:18" x14ac:dyDescent="0.2">
      <c r="G233" s="637">
        <f>SUM(G230:G232)</f>
        <v>0</v>
      </c>
      <c r="H233" s="432"/>
      <c r="I233" s="432"/>
      <c r="J233" s="596"/>
      <c r="K233" s="432"/>
      <c r="L233" s="432"/>
      <c r="M233" s="638" t="s">
        <v>185</v>
      </c>
      <c r="N233" s="595"/>
      <c r="O233" s="595"/>
      <c r="P233" s="597"/>
    </row>
    <row r="234" spans="5:18" x14ac:dyDescent="0.2">
      <c r="G234" s="602">
        <f>+G227</f>
        <v>0</v>
      </c>
      <c r="H234" s="599"/>
      <c r="I234" s="599"/>
      <c r="J234" s="600"/>
      <c r="K234" s="599"/>
      <c r="L234" s="599"/>
      <c r="M234" s="599" t="s">
        <v>455</v>
      </c>
      <c r="N234" s="599"/>
      <c r="O234" s="599"/>
      <c r="P234" s="601"/>
    </row>
    <row r="235" spans="5:18" x14ac:dyDescent="0.2">
      <c r="G235" s="625">
        <f>+G233-G234</f>
        <v>0</v>
      </c>
      <c r="H235" s="626"/>
      <c r="I235" s="626"/>
      <c r="J235" s="627"/>
      <c r="K235" s="626"/>
      <c r="L235" s="626"/>
      <c r="M235" s="626" t="s">
        <v>404</v>
      </c>
      <c r="N235" s="599"/>
      <c r="O235" s="599"/>
      <c r="P235" s="601"/>
    </row>
    <row r="236" spans="5:18" x14ac:dyDescent="0.2">
      <c r="G236" s="615"/>
      <c r="H236" s="615">
        <f>+H234</f>
        <v>0</v>
      </c>
      <c r="I236" s="615">
        <f>+G236+H236</f>
        <v>0</v>
      </c>
      <c r="J236" s="239" t="s">
        <v>412</v>
      </c>
    </row>
    <row r="237" spans="5:18" x14ac:dyDescent="0.2">
      <c r="G237" s="615"/>
      <c r="H237" s="615">
        <v>-3343592</v>
      </c>
      <c r="I237" s="615">
        <f>+G237+H237</f>
        <v>-3343592</v>
      </c>
      <c r="J237" s="239" t="s">
        <v>411</v>
      </c>
    </row>
    <row r="238" spans="5:18" x14ac:dyDescent="0.2">
      <c r="G238" s="615"/>
      <c r="H238" s="615">
        <f>+H236-H237</f>
        <v>3343592</v>
      </c>
      <c r="I238" s="615">
        <f>+G238+H238</f>
        <v>3343592</v>
      </c>
      <c r="J238" s="616" t="s">
        <v>413</v>
      </c>
    </row>
    <row r="239" spans="5:18" x14ac:dyDescent="0.2">
      <c r="G239" s="615"/>
      <c r="H239" s="615" t="e">
        <f>+'CTECC Exhibit B'!#REF!</f>
        <v>#REF!</v>
      </c>
      <c r="I239" s="615" t="e">
        <f>+H239</f>
        <v>#REF!</v>
      </c>
      <c r="J239"/>
    </row>
    <row r="240" spans="5:18" x14ac:dyDescent="0.2">
      <c r="G240" s="615"/>
      <c r="H240" s="615"/>
      <c r="I240" s="615" t="e">
        <f>+I238-I239</f>
        <v>#REF!</v>
      </c>
      <c r="J240" s="239" t="s">
        <v>414</v>
      </c>
    </row>
  </sheetData>
  <sheetProtection selectLockedCells="1"/>
  <dataConsolidate/>
  <mergeCells count="20">
    <mergeCell ref="G229:P229"/>
    <mergeCell ref="D204:E204"/>
    <mergeCell ref="D198:E198"/>
    <mergeCell ref="D206:E206"/>
    <mergeCell ref="A179:D179"/>
    <mergeCell ref="A201:D201"/>
    <mergeCell ref="A200:D200"/>
    <mergeCell ref="A94:D94"/>
    <mergeCell ref="A158:D158"/>
    <mergeCell ref="A178:D178"/>
    <mergeCell ref="A1:R1"/>
    <mergeCell ref="A3:E5"/>
    <mergeCell ref="Q3:R5"/>
    <mergeCell ref="A95:D95"/>
    <mergeCell ref="A159:D159"/>
    <mergeCell ref="A7:E9"/>
    <mergeCell ref="A11:E13"/>
    <mergeCell ref="Q7:R9"/>
    <mergeCell ref="Q11:R13"/>
    <mergeCell ref="A21:D21"/>
  </mergeCells>
  <phoneticPr fontId="0" type="noConversion"/>
  <dataValidations xWindow="403" yWindow="143" count="7">
    <dataValidation type="list" allowBlank="1" showInputMessage="1" showErrorMessage="1" promptTitle="  DRAFT or FINAL ?" prompt="Select DRAFT or FINAL" sqref="A7:C7" xr:uid="{00000000-0002-0000-0200-000000000000}">
      <formula1>status</formula1>
    </dataValidation>
    <dataValidation type="list" allowBlank="1" showInputMessage="1" showErrorMessage="1" promptTitle="  REVISION &quot;X&quot; or APPROVED ??" prompt="Select REVISION level or APPROVED" sqref="A11:C11" xr:uid="{00000000-0002-0000-0200-000001000000}">
      <formula1>rev</formula1>
    </dataValidation>
    <dataValidation type="list" allowBlank="1" showInputMessage="1" showErrorMessage="1" promptTitle="   FISCAL YEAR" prompt="Select Fiscal Year" sqref="A3:C3" xr:uid="{00000000-0002-0000-0200-000002000000}">
      <formula1>fy_list</formula1>
    </dataValidation>
    <dataValidation showInputMessage="1" showErrorMessage="1" sqref="R56 R89 R202:R203 R33 R70 R75" xr:uid="{00000000-0002-0000-0200-000003000000}"/>
    <dataValidation type="list" showInputMessage="1" showErrorMessage="1" sqref="R90:R92 R96:R156 R160:R175 R34:R55 R88 R181:R190 R57:R69 R71:R74 R24:R32 R195:R196 R76:R86" xr:uid="{00000000-0002-0000-0200-000004000000}">
      <formula1>alloc</formula1>
    </dataValidation>
    <dataValidation allowBlank="1" showInputMessage="1" showErrorMessage="1" promptTitle="*Choose Selection at Left Side*" sqref="Q6:R6 Q3" xr:uid="{00000000-0002-0000-0200-000005000000}"/>
    <dataValidation showDropDown="1" showInputMessage="1" showErrorMessage="1" promptTitle="TEST" sqref="Q7" xr:uid="{00000000-0002-0000-0200-000006000000}"/>
  </dataValidations>
  <printOptions horizontalCentered="1"/>
  <pageMargins left="0.5" right="0.5" top="0.5" bottom="0.5" header="0" footer="0.25"/>
  <pageSetup paperSize="17" scale="63" fitToHeight="0" orientation="landscape" r:id="rId1"/>
  <headerFooter alignWithMargins="0">
    <oddFooter>&amp;LThomas Gabel&amp;R&amp;D / &amp;T</oddFooter>
  </headerFooter>
  <rowBreaks count="1" manualBreakCount="1">
    <brk id="19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M462"/>
  <sheetViews>
    <sheetView topLeftCell="B10" zoomScaleNormal="100" workbookViewId="0">
      <selection activeCell="E24" sqref="E24"/>
    </sheetView>
  </sheetViews>
  <sheetFormatPr defaultColWidth="27.42578125" defaultRowHeight="12.75" x14ac:dyDescent="0.2"/>
  <cols>
    <col min="1" max="1" width="15.7109375" style="150" hidden="1" customWidth="1"/>
    <col min="2" max="2" width="53.85546875" style="151" bestFit="1" customWidth="1"/>
    <col min="3" max="3" width="12.140625" style="152" hidden="1" customWidth="1"/>
    <col min="4" max="4" width="12.140625" style="152" customWidth="1"/>
    <col min="5" max="5" width="12.140625" style="154" customWidth="1"/>
    <col min="6" max="7" width="12.140625" style="154" hidden="1" customWidth="1"/>
    <col min="8" max="10" width="12.140625" style="154" customWidth="1"/>
    <col min="11" max="11" width="12.140625" style="741" customWidth="1"/>
    <col min="12" max="12" width="46.28515625" style="153" customWidth="1"/>
    <col min="13" max="16384" width="27.42578125" style="157"/>
  </cols>
  <sheetData>
    <row r="1" spans="1:12" s="330" customFormat="1" ht="18" x14ac:dyDescent="0.25">
      <c r="B1" s="331" t="s">
        <v>563</v>
      </c>
      <c r="C1" s="328"/>
      <c r="D1" s="328"/>
      <c r="E1" s="328"/>
      <c r="F1" s="328"/>
      <c r="G1" s="328"/>
      <c r="H1" s="328"/>
      <c r="I1" s="328"/>
      <c r="J1" s="328"/>
      <c r="K1" s="738"/>
      <c r="L1" s="329"/>
    </row>
    <row r="2" spans="1:12" s="324" customFormat="1" ht="18" x14ac:dyDescent="0.25">
      <c r="A2" s="331"/>
      <c r="B2" s="331" t="s">
        <v>50</v>
      </c>
      <c r="C2" s="325"/>
      <c r="D2" s="325"/>
      <c r="E2" s="326"/>
      <c r="F2" s="326"/>
      <c r="G2" s="326"/>
      <c r="H2" s="326"/>
      <c r="I2" s="326"/>
      <c r="J2" s="326"/>
      <c r="K2" s="739"/>
      <c r="L2" s="327"/>
    </row>
    <row r="3" spans="1:12" ht="18" x14ac:dyDescent="0.25">
      <c r="A3" s="402"/>
      <c r="B3" s="801" t="str">
        <f>+'CTECC Exhibit B'!$A$7&amp;" -  "&amp;'CTECC Exhibit B'!$A$11</f>
        <v>DRAFT -  FORECAST</v>
      </c>
      <c r="C3" s="404"/>
      <c r="D3" s="404"/>
      <c r="E3" s="405"/>
      <c r="F3" s="405"/>
      <c r="G3" s="405"/>
      <c r="H3" s="405"/>
      <c r="I3" s="405"/>
      <c r="J3" s="405"/>
      <c r="K3" s="740"/>
      <c r="L3" s="406"/>
    </row>
    <row r="4" spans="1:12" ht="15.75" x14ac:dyDescent="0.25">
      <c r="A4" s="402"/>
      <c r="B4" s="750"/>
      <c r="C4" s="751"/>
      <c r="D4" s="751"/>
      <c r="E4" s="752"/>
      <c r="F4" s="752"/>
      <c r="G4" s="752"/>
      <c r="H4" s="752"/>
      <c r="I4" s="752"/>
      <c r="J4" s="752"/>
      <c r="K4" s="753"/>
      <c r="L4" s="754"/>
    </row>
    <row r="5" spans="1:12" s="191" customFormat="1" ht="30.75" customHeight="1" x14ac:dyDescent="0.2">
      <c r="A5" s="745" t="s">
        <v>158</v>
      </c>
      <c r="B5" s="746" t="s">
        <v>562</v>
      </c>
      <c r="C5" s="747" t="s">
        <v>49</v>
      </c>
      <c r="D5" s="747" t="str">
        <f>+A2&amp;" Total"</f>
        <v xml:space="preserve"> Total</v>
      </c>
      <c r="E5" s="748" t="s">
        <v>116</v>
      </c>
      <c r="F5" s="755" t="s">
        <v>294</v>
      </c>
      <c r="G5" s="755" t="s">
        <v>127</v>
      </c>
      <c r="H5" s="748" t="s">
        <v>30</v>
      </c>
      <c r="I5" s="748" t="s">
        <v>3</v>
      </c>
      <c r="J5" s="748" t="s">
        <v>4</v>
      </c>
      <c r="K5" s="748" t="s">
        <v>561</v>
      </c>
      <c r="L5" s="749" t="s">
        <v>159</v>
      </c>
    </row>
    <row r="6" spans="1:12" ht="15.75" x14ac:dyDescent="0.25">
      <c r="A6" s="796" t="s">
        <v>278</v>
      </c>
      <c r="B6" s="407" t="s">
        <v>189</v>
      </c>
      <c r="C6" s="761">
        <v>0</v>
      </c>
      <c r="D6" s="761">
        <v>0</v>
      </c>
      <c r="E6" s="762">
        <f t="shared" ref="E6:E22" si="0">IF($D6&gt;0,ROUND((VLOOKUP($K6,alloc_array,2)*D6),0),0)</f>
        <v>0</v>
      </c>
      <c r="F6" s="762">
        <v>0</v>
      </c>
      <c r="G6" s="762">
        <v>0</v>
      </c>
      <c r="H6" s="762">
        <f t="shared" ref="H6:H23" si="1">IF($D6&gt;0,ROUND((VLOOKUP($K6,alloc_array,8)*D6),0),0)</f>
        <v>0</v>
      </c>
      <c r="I6" s="762">
        <f t="shared" ref="I6:I22" si="2">IF($D6&gt;0,ROUND((VLOOKUP($K6,alloc_array,9)*D6),0),0)</f>
        <v>0</v>
      </c>
      <c r="J6" s="762">
        <f t="shared" ref="J6:J23" si="3">IF($D6&gt;0,ROUND((VLOOKUP($K6,alloc_array,10)*D6),0),0)</f>
        <v>0</v>
      </c>
      <c r="K6" s="743"/>
      <c r="L6" s="766" t="s">
        <v>195</v>
      </c>
    </row>
    <row r="7" spans="1:12" ht="20.85" customHeight="1" x14ac:dyDescent="0.2">
      <c r="A7" s="797" t="s">
        <v>279</v>
      </c>
      <c r="B7" s="767" t="s">
        <v>357</v>
      </c>
      <c r="C7" s="761">
        <v>0</v>
      </c>
      <c r="D7" s="761">
        <v>0</v>
      </c>
      <c r="E7" s="762">
        <f t="shared" si="0"/>
        <v>0</v>
      </c>
      <c r="F7" s="762">
        <v>0</v>
      </c>
      <c r="G7" s="762">
        <v>0</v>
      </c>
      <c r="H7" s="762">
        <f t="shared" si="1"/>
        <v>0</v>
      </c>
      <c r="I7" s="762">
        <f t="shared" si="2"/>
        <v>0</v>
      </c>
      <c r="J7" s="762">
        <f t="shared" si="3"/>
        <v>0</v>
      </c>
      <c r="K7" s="743" t="s">
        <v>33</v>
      </c>
      <c r="L7" s="766" t="s">
        <v>196</v>
      </c>
    </row>
    <row r="8" spans="1:12" ht="20.85" customHeight="1" x14ac:dyDescent="0.2">
      <c r="A8" s="797" t="s">
        <v>280</v>
      </c>
      <c r="B8" s="767" t="s">
        <v>339</v>
      </c>
      <c r="C8" s="763">
        <v>350000</v>
      </c>
      <c r="D8" s="761">
        <v>150000</v>
      </c>
      <c r="E8" s="762">
        <f t="shared" si="0"/>
        <v>134070</v>
      </c>
      <c r="F8" s="762">
        <v>0</v>
      </c>
      <c r="G8" s="762">
        <v>0</v>
      </c>
      <c r="H8" s="762">
        <f t="shared" si="1"/>
        <v>15930</v>
      </c>
      <c r="I8" s="762">
        <f t="shared" si="2"/>
        <v>0</v>
      </c>
      <c r="J8" s="762">
        <f t="shared" si="3"/>
        <v>0</v>
      </c>
      <c r="K8" s="743" t="s">
        <v>85</v>
      </c>
      <c r="L8" s="766" t="s">
        <v>197</v>
      </c>
    </row>
    <row r="9" spans="1:12" ht="20.85" customHeight="1" x14ac:dyDescent="0.2">
      <c r="A9" s="797" t="s">
        <v>281</v>
      </c>
      <c r="B9" s="767" t="s">
        <v>190</v>
      </c>
      <c r="C9" s="763">
        <v>110000</v>
      </c>
      <c r="D9" s="761">
        <v>200000</v>
      </c>
      <c r="E9" s="762">
        <f t="shared" si="0"/>
        <v>178760</v>
      </c>
      <c r="F9" s="762">
        <v>0</v>
      </c>
      <c r="G9" s="762">
        <v>0</v>
      </c>
      <c r="H9" s="762">
        <f t="shared" si="1"/>
        <v>21240</v>
      </c>
      <c r="I9" s="762">
        <f t="shared" si="2"/>
        <v>0</v>
      </c>
      <c r="J9" s="762">
        <f t="shared" si="3"/>
        <v>0</v>
      </c>
      <c r="K9" s="743" t="s">
        <v>85</v>
      </c>
      <c r="L9" s="766" t="s">
        <v>201</v>
      </c>
    </row>
    <row r="10" spans="1:12" ht="20.85" customHeight="1" x14ac:dyDescent="0.2">
      <c r="A10" s="797" t="s">
        <v>282</v>
      </c>
      <c r="B10" s="767" t="s">
        <v>191</v>
      </c>
      <c r="C10" s="763">
        <v>300000</v>
      </c>
      <c r="D10" s="761">
        <v>0</v>
      </c>
      <c r="E10" s="762">
        <f t="shared" si="0"/>
        <v>0</v>
      </c>
      <c r="F10" s="762">
        <f>ROUND(+E10*0.5*0.054,0)</f>
        <v>0</v>
      </c>
      <c r="G10" s="762">
        <f>ROUND(E10*0.5*0.042,0)</f>
        <v>0</v>
      </c>
      <c r="H10" s="762">
        <f t="shared" si="1"/>
        <v>0</v>
      </c>
      <c r="I10" s="762">
        <f t="shared" si="2"/>
        <v>0</v>
      </c>
      <c r="J10" s="762">
        <f t="shared" si="3"/>
        <v>0</v>
      </c>
      <c r="K10" s="743"/>
      <c r="L10" s="766" t="s">
        <v>338</v>
      </c>
    </row>
    <row r="11" spans="1:12" ht="20.85" customHeight="1" x14ac:dyDescent="0.2">
      <c r="A11" s="797" t="s">
        <v>283</v>
      </c>
      <c r="B11" s="767" t="s">
        <v>192</v>
      </c>
      <c r="C11" s="763">
        <v>450000</v>
      </c>
      <c r="D11" s="761">
        <v>374000</v>
      </c>
      <c r="E11" s="762">
        <f t="shared" si="0"/>
        <v>294525</v>
      </c>
      <c r="F11" s="762">
        <f>ROUND(+E11*0.5*0.054,0)</f>
        <v>7952</v>
      </c>
      <c r="G11" s="762">
        <f>ROUND(E11*0.5*0.042,0)</f>
        <v>6185</v>
      </c>
      <c r="H11" s="762">
        <f t="shared" si="1"/>
        <v>69414</v>
      </c>
      <c r="I11" s="762">
        <f t="shared" si="2"/>
        <v>6994</v>
      </c>
      <c r="J11" s="762">
        <f t="shared" si="3"/>
        <v>3067</v>
      </c>
      <c r="K11" s="743" t="s">
        <v>32</v>
      </c>
      <c r="L11" s="766" t="s">
        <v>552</v>
      </c>
    </row>
    <row r="12" spans="1:12" ht="20.85" customHeight="1" x14ac:dyDescent="0.2">
      <c r="A12" s="797" t="s">
        <v>284</v>
      </c>
      <c r="B12" s="767" t="s">
        <v>340</v>
      </c>
      <c r="C12" s="763">
        <v>150000</v>
      </c>
      <c r="D12" s="761">
        <v>150000</v>
      </c>
      <c r="E12" s="762">
        <f t="shared" si="0"/>
        <v>118125</v>
      </c>
      <c r="F12" s="762">
        <f>ROUND(+E12*0.5*0.054,0)</f>
        <v>3189</v>
      </c>
      <c r="G12" s="762">
        <f>ROUND(E12*0.5*0.042,0)</f>
        <v>2481</v>
      </c>
      <c r="H12" s="762">
        <f t="shared" si="1"/>
        <v>27840</v>
      </c>
      <c r="I12" s="762">
        <f t="shared" si="2"/>
        <v>2805</v>
      </c>
      <c r="J12" s="762">
        <f t="shared" si="3"/>
        <v>1230</v>
      </c>
      <c r="K12" s="743" t="s">
        <v>32</v>
      </c>
      <c r="L12" s="766" t="s">
        <v>202</v>
      </c>
    </row>
    <row r="13" spans="1:12" ht="20.85" customHeight="1" x14ac:dyDescent="0.2">
      <c r="A13" s="797" t="s">
        <v>285</v>
      </c>
      <c r="B13" s="767" t="s">
        <v>193</v>
      </c>
      <c r="C13" s="763">
        <v>0</v>
      </c>
      <c r="D13" s="761">
        <v>0</v>
      </c>
      <c r="E13" s="762">
        <f t="shared" si="0"/>
        <v>0</v>
      </c>
      <c r="F13" s="762">
        <v>0</v>
      </c>
      <c r="G13" s="762">
        <v>0</v>
      </c>
      <c r="H13" s="762">
        <f t="shared" si="1"/>
        <v>0</v>
      </c>
      <c r="I13" s="762">
        <f t="shared" si="2"/>
        <v>0</v>
      </c>
      <c r="J13" s="762">
        <f t="shared" si="3"/>
        <v>0</v>
      </c>
      <c r="K13" s="743"/>
      <c r="L13" s="766" t="s">
        <v>198</v>
      </c>
    </row>
    <row r="14" spans="1:12" s="192" customFormat="1" ht="20.85" customHeight="1" x14ac:dyDescent="0.2">
      <c r="A14" s="797" t="s">
        <v>286</v>
      </c>
      <c r="B14" s="767" t="s">
        <v>194</v>
      </c>
      <c r="C14" s="763">
        <v>0</v>
      </c>
      <c r="D14" s="761">
        <v>485000</v>
      </c>
      <c r="E14" s="762">
        <f t="shared" si="0"/>
        <v>485000</v>
      </c>
      <c r="F14" s="762">
        <v>0</v>
      </c>
      <c r="G14" s="762">
        <v>0</v>
      </c>
      <c r="H14" s="762">
        <f t="shared" si="1"/>
        <v>0</v>
      </c>
      <c r="I14" s="762">
        <f t="shared" si="2"/>
        <v>0</v>
      </c>
      <c r="J14" s="762">
        <f t="shared" si="3"/>
        <v>0</v>
      </c>
      <c r="K14" s="743" t="s">
        <v>33</v>
      </c>
      <c r="L14" s="766" t="s">
        <v>199</v>
      </c>
    </row>
    <row r="15" spans="1:12" s="192" customFormat="1" ht="20.85" customHeight="1" x14ac:dyDescent="0.2">
      <c r="A15" s="797" t="s">
        <v>288</v>
      </c>
      <c r="B15" s="767" t="s">
        <v>287</v>
      </c>
      <c r="C15" s="763">
        <v>0</v>
      </c>
      <c r="D15" s="761">
        <v>0</v>
      </c>
      <c r="E15" s="762">
        <f t="shared" si="0"/>
        <v>0</v>
      </c>
      <c r="F15" s="762">
        <v>0</v>
      </c>
      <c r="G15" s="762">
        <v>0</v>
      </c>
      <c r="H15" s="762">
        <f t="shared" si="1"/>
        <v>0</v>
      </c>
      <c r="I15" s="762">
        <f t="shared" si="2"/>
        <v>0</v>
      </c>
      <c r="J15" s="762">
        <f t="shared" si="3"/>
        <v>0</v>
      </c>
      <c r="K15" s="743"/>
      <c r="L15" s="766" t="s">
        <v>200</v>
      </c>
    </row>
    <row r="16" spans="1:12" s="192" customFormat="1" ht="20.85" customHeight="1" x14ac:dyDescent="0.2">
      <c r="A16" s="797" t="s">
        <v>356</v>
      </c>
      <c r="B16" s="767" t="s">
        <v>376</v>
      </c>
      <c r="C16" s="763">
        <v>0</v>
      </c>
      <c r="D16" s="761">
        <v>0</v>
      </c>
      <c r="E16" s="762">
        <f t="shared" si="0"/>
        <v>0</v>
      </c>
      <c r="F16" s="762">
        <v>0</v>
      </c>
      <c r="G16" s="762">
        <v>0</v>
      </c>
      <c r="H16" s="762">
        <f t="shared" si="1"/>
        <v>0</v>
      </c>
      <c r="I16" s="762">
        <f t="shared" si="2"/>
        <v>0</v>
      </c>
      <c r="J16" s="762">
        <f t="shared" si="3"/>
        <v>0</v>
      </c>
      <c r="K16" s="743"/>
      <c r="L16" s="766" t="s">
        <v>415</v>
      </c>
    </row>
    <row r="17" spans="1:13" s="192" customFormat="1" ht="20.85" customHeight="1" x14ac:dyDescent="0.2">
      <c r="A17" s="797" t="s">
        <v>289</v>
      </c>
      <c r="B17" s="767" t="s">
        <v>336</v>
      </c>
      <c r="C17" s="763">
        <v>350000</v>
      </c>
      <c r="D17" s="761">
        <v>650000</v>
      </c>
      <c r="E17" s="762">
        <f t="shared" si="0"/>
        <v>650000</v>
      </c>
      <c r="F17" s="762">
        <v>0</v>
      </c>
      <c r="G17" s="762">
        <v>0</v>
      </c>
      <c r="H17" s="762">
        <f t="shared" si="1"/>
        <v>0</v>
      </c>
      <c r="I17" s="762">
        <f t="shared" si="2"/>
        <v>0</v>
      </c>
      <c r="J17" s="762">
        <f t="shared" si="3"/>
        <v>0</v>
      </c>
      <c r="K17" s="743" t="s">
        <v>33</v>
      </c>
      <c r="L17" s="766" t="s">
        <v>337</v>
      </c>
    </row>
    <row r="18" spans="1:13" s="192" customFormat="1" ht="20.85" customHeight="1" x14ac:dyDescent="0.2">
      <c r="A18" s="797" t="s">
        <v>290</v>
      </c>
      <c r="B18" s="767" t="s">
        <v>291</v>
      </c>
      <c r="C18" s="763">
        <v>0</v>
      </c>
      <c r="D18" s="761">
        <v>0</v>
      </c>
      <c r="E18" s="762">
        <f t="shared" si="0"/>
        <v>0</v>
      </c>
      <c r="F18" s="762">
        <v>0</v>
      </c>
      <c r="G18" s="762">
        <v>0</v>
      </c>
      <c r="H18" s="762">
        <f t="shared" si="1"/>
        <v>0</v>
      </c>
      <c r="I18" s="762">
        <f t="shared" si="2"/>
        <v>0</v>
      </c>
      <c r="J18" s="762">
        <f t="shared" si="3"/>
        <v>0</v>
      </c>
      <c r="K18" s="743"/>
      <c r="L18" s="766" t="s">
        <v>292</v>
      </c>
    </row>
    <row r="19" spans="1:13" s="192" customFormat="1" ht="20.85" customHeight="1" x14ac:dyDescent="0.2">
      <c r="A19" s="797" t="s">
        <v>293</v>
      </c>
      <c r="B19" s="767" t="s">
        <v>359</v>
      </c>
      <c r="C19" s="763">
        <v>0</v>
      </c>
      <c r="D19" s="761">
        <v>0</v>
      </c>
      <c r="E19" s="762">
        <f t="shared" si="0"/>
        <v>0</v>
      </c>
      <c r="F19" s="762">
        <v>0</v>
      </c>
      <c r="G19" s="762">
        <v>0</v>
      </c>
      <c r="H19" s="762">
        <f t="shared" si="1"/>
        <v>0</v>
      </c>
      <c r="I19" s="762">
        <f t="shared" si="2"/>
        <v>0</v>
      </c>
      <c r="J19" s="762">
        <f t="shared" si="3"/>
        <v>0</v>
      </c>
      <c r="K19" s="743"/>
      <c r="L19" s="767" t="s">
        <v>359</v>
      </c>
      <c r="M19" s="192">
        <v>3023225</v>
      </c>
    </row>
    <row r="20" spans="1:13" s="192" customFormat="1" ht="20.85" customHeight="1" x14ac:dyDescent="0.2">
      <c r="A20" s="797" t="s">
        <v>395</v>
      </c>
      <c r="B20" s="767" t="s">
        <v>448</v>
      </c>
      <c r="C20" s="763">
        <v>50000</v>
      </c>
      <c r="D20" s="761">
        <f>50000+50000</f>
        <v>100000</v>
      </c>
      <c r="E20" s="762">
        <f t="shared" si="0"/>
        <v>78950</v>
      </c>
      <c r="F20" s="762">
        <f>ROUND(+E20*0.054,0)</f>
        <v>4263</v>
      </c>
      <c r="G20" s="762">
        <v>0</v>
      </c>
      <c r="H20" s="762">
        <f t="shared" si="1"/>
        <v>21050</v>
      </c>
      <c r="I20" s="762">
        <f t="shared" si="2"/>
        <v>0</v>
      </c>
      <c r="J20" s="762">
        <f t="shared" si="3"/>
        <v>0</v>
      </c>
      <c r="K20" s="743" t="s">
        <v>90</v>
      </c>
      <c r="L20" s="767" t="s">
        <v>397</v>
      </c>
      <c r="M20" s="192">
        <v>297049</v>
      </c>
    </row>
    <row r="21" spans="1:13" s="192" customFormat="1" ht="20.85" customHeight="1" x14ac:dyDescent="0.2">
      <c r="A21" s="797" t="s">
        <v>394</v>
      </c>
      <c r="B21" s="767" t="s">
        <v>449</v>
      </c>
      <c r="C21" s="763">
        <v>75000</v>
      </c>
      <c r="D21" s="761">
        <v>0</v>
      </c>
      <c r="E21" s="762">
        <f t="shared" si="0"/>
        <v>0</v>
      </c>
      <c r="F21" s="762">
        <f>ROUND(+E21*0.5*0.054,0)</f>
        <v>0</v>
      </c>
      <c r="G21" s="762">
        <f>ROUND(E21*0.5*0.042,0)</f>
        <v>0</v>
      </c>
      <c r="H21" s="762">
        <f t="shared" si="1"/>
        <v>0</v>
      </c>
      <c r="I21" s="762">
        <f t="shared" si="2"/>
        <v>0</v>
      </c>
      <c r="J21" s="762">
        <f t="shared" si="3"/>
        <v>0</v>
      </c>
      <c r="K21" s="743"/>
      <c r="L21" s="767" t="s">
        <v>450</v>
      </c>
    </row>
    <row r="22" spans="1:13" s="192" customFormat="1" ht="20.85" customHeight="1" x14ac:dyDescent="0.2">
      <c r="A22" s="797" t="s">
        <v>394</v>
      </c>
      <c r="B22" s="767" t="s">
        <v>398</v>
      </c>
      <c r="C22" s="763">
        <v>0</v>
      </c>
      <c r="D22" s="761">
        <v>0</v>
      </c>
      <c r="E22" s="762">
        <f t="shared" si="0"/>
        <v>0</v>
      </c>
      <c r="F22" s="762">
        <f>ROUND(+E22*0.5*0.054,0)</f>
        <v>0</v>
      </c>
      <c r="G22" s="762">
        <f>ROUND(E22*0.5*0.042,0)</f>
        <v>0</v>
      </c>
      <c r="H22" s="762">
        <f t="shared" si="1"/>
        <v>0</v>
      </c>
      <c r="I22" s="762">
        <f t="shared" si="2"/>
        <v>0</v>
      </c>
      <c r="J22" s="762">
        <f t="shared" si="3"/>
        <v>0</v>
      </c>
      <c r="K22" s="743"/>
      <c r="L22" s="767" t="s">
        <v>393</v>
      </c>
      <c r="M22" s="192">
        <f>M19-M20</f>
        <v>2726176</v>
      </c>
    </row>
    <row r="23" spans="1:13" s="192" customFormat="1" ht="31.5" x14ac:dyDescent="0.2">
      <c r="A23" s="797" t="s">
        <v>395</v>
      </c>
      <c r="B23" s="767" t="s">
        <v>463</v>
      </c>
      <c r="C23" s="763">
        <v>441485</v>
      </c>
      <c r="D23" s="761">
        <v>0</v>
      </c>
      <c r="E23" s="762">
        <f>IF($D23&gt;0,ROUND((VLOOKUP($K23,alloc_array,2)*D23),0),0)</f>
        <v>0</v>
      </c>
      <c r="F23" s="762">
        <v>0</v>
      </c>
      <c r="G23" s="762">
        <v>0</v>
      </c>
      <c r="H23" s="762">
        <f t="shared" si="1"/>
        <v>0</v>
      </c>
      <c r="I23" s="762">
        <f>IF($D23&gt;0,ROUND((VLOOKUP($K23,alloc_array,9)*D23),0),0)</f>
        <v>0</v>
      </c>
      <c r="J23" s="762">
        <f t="shared" si="3"/>
        <v>0</v>
      </c>
      <c r="K23" s="743" t="s">
        <v>31</v>
      </c>
      <c r="L23" s="767" t="s">
        <v>462</v>
      </c>
      <c r="M23" s="913"/>
    </row>
    <row r="24" spans="1:13" s="192" customFormat="1" ht="63.75" x14ac:dyDescent="0.2">
      <c r="A24" s="797"/>
      <c r="B24" s="767" t="s">
        <v>649</v>
      </c>
      <c r="C24" s="763"/>
      <c r="D24" s="761">
        <f>617176</f>
        <v>617176</v>
      </c>
      <c r="E24" s="762">
        <f>IF($D24&gt;0,ROUND((VLOOKUP($K24,alloc_array,2)*D24),0),0)</f>
        <v>617176</v>
      </c>
      <c r="F24" s="762">
        <v>0</v>
      </c>
      <c r="G24" s="762">
        <v>0</v>
      </c>
      <c r="H24" s="762">
        <f t="shared" ref="H24" si="4">IF($D24&gt;0,ROUND((VLOOKUP($K24,alloc_array,8)*D24),0),0)</f>
        <v>0</v>
      </c>
      <c r="I24" s="762">
        <f>IF($D24&gt;0,ROUND((VLOOKUP($K24,alloc_array,9)*D24),0),0)</f>
        <v>0</v>
      </c>
      <c r="J24" s="762">
        <f t="shared" ref="J24" si="5">IF($D24&gt;0,ROUND((VLOOKUP($K24,alloc_array,10)*D24),0),0)</f>
        <v>0</v>
      </c>
      <c r="K24" s="909" t="s">
        <v>33</v>
      </c>
      <c r="L24" s="910" t="s">
        <v>650</v>
      </c>
    </row>
    <row r="25" spans="1:13" s="193" customFormat="1" ht="20.85" customHeight="1" x14ac:dyDescent="0.2">
      <c r="A25" s="798"/>
      <c r="B25" s="794" t="s">
        <v>564</v>
      </c>
      <c r="C25" s="756">
        <f t="shared" ref="C25:J25" si="6">SUM(C6:C23)</f>
        <v>2276485</v>
      </c>
      <c r="D25" s="756">
        <f>SUM(D6:D24)</f>
        <v>2726176</v>
      </c>
      <c r="E25" s="756">
        <f>SUM(E6:E24)</f>
        <v>2556606</v>
      </c>
      <c r="F25" s="756">
        <f t="shared" si="6"/>
        <v>15404</v>
      </c>
      <c r="G25" s="756">
        <f t="shared" si="6"/>
        <v>8666</v>
      </c>
      <c r="H25" s="756">
        <f t="shared" si="6"/>
        <v>155474</v>
      </c>
      <c r="I25" s="756">
        <f t="shared" si="6"/>
        <v>9799</v>
      </c>
      <c r="J25" s="756">
        <f t="shared" si="6"/>
        <v>4297</v>
      </c>
      <c r="K25" s="743"/>
      <c r="L25" s="910"/>
    </row>
    <row r="26" spans="1:13" s="192" customFormat="1" ht="47.25" x14ac:dyDescent="0.2">
      <c r="A26" s="799" t="s">
        <v>396</v>
      </c>
      <c r="B26" s="769" t="s">
        <v>451</v>
      </c>
      <c r="C26" s="764">
        <v>70000</v>
      </c>
      <c r="D26" s="764">
        <v>0</v>
      </c>
      <c r="E26" s="764">
        <f>ROUND((+$D$26*0.6667),0)</f>
        <v>0</v>
      </c>
      <c r="F26" s="764"/>
      <c r="G26" s="764"/>
      <c r="H26" s="764">
        <f>+D26-E26</f>
        <v>0</v>
      </c>
      <c r="I26" s="764">
        <v>0</v>
      </c>
      <c r="J26" s="764">
        <v>0</v>
      </c>
      <c r="K26" s="744" t="s">
        <v>33</v>
      </c>
      <c r="L26" s="769" t="s">
        <v>551</v>
      </c>
    </row>
    <row r="27" spans="1:13" s="192" customFormat="1" ht="47.25" x14ac:dyDescent="0.2">
      <c r="A27" s="797" t="s">
        <v>396</v>
      </c>
      <c r="B27" s="795" t="s">
        <v>460</v>
      </c>
      <c r="C27" s="763"/>
      <c r="D27" s="763">
        <v>0</v>
      </c>
      <c r="E27" s="763">
        <f>+D27*0.6311</f>
        <v>0</v>
      </c>
      <c r="F27" s="763">
        <v>0</v>
      </c>
      <c r="G27" s="763">
        <v>0</v>
      </c>
      <c r="H27" s="763">
        <f>+D27*0.1406</f>
        <v>0</v>
      </c>
      <c r="I27" s="763">
        <f>+D27*0.2133</f>
        <v>0</v>
      </c>
      <c r="J27" s="763">
        <f>+D27*0.015</f>
        <v>0</v>
      </c>
      <c r="K27" s="743" t="s">
        <v>33</v>
      </c>
      <c r="L27" s="767" t="s">
        <v>461</v>
      </c>
    </row>
    <row r="28" spans="1:13" s="193" customFormat="1" ht="15.75" x14ac:dyDescent="0.25">
      <c r="A28" s="708"/>
      <c r="B28" s="408" t="s">
        <v>565</v>
      </c>
      <c r="C28" s="756">
        <f>SUM(C26:C26)</f>
        <v>70000</v>
      </c>
      <c r="D28" s="756">
        <f>SUM(D26:D27)</f>
        <v>0</v>
      </c>
      <c r="E28" s="756">
        <f t="shared" ref="E28:J28" si="7">SUM(E26:E27)</f>
        <v>0</v>
      </c>
      <c r="F28" s="756">
        <f t="shared" si="7"/>
        <v>0</v>
      </c>
      <c r="G28" s="756">
        <f t="shared" si="7"/>
        <v>0</v>
      </c>
      <c r="H28" s="756">
        <f t="shared" si="7"/>
        <v>0</v>
      </c>
      <c r="I28" s="756">
        <f t="shared" si="7"/>
        <v>0</v>
      </c>
      <c r="J28" s="756">
        <f t="shared" si="7"/>
        <v>0</v>
      </c>
      <c r="K28" s="757"/>
      <c r="L28" s="768"/>
    </row>
    <row r="29" spans="1:13" s="193" customFormat="1" ht="15.75" x14ac:dyDescent="0.25">
      <c r="A29" s="708"/>
      <c r="B29" s="409" t="s">
        <v>91</v>
      </c>
      <c r="C29" s="765">
        <f t="shared" ref="C29:J29" si="8">+C25+C28</f>
        <v>2346485</v>
      </c>
      <c r="D29" s="765">
        <f>+D25+D28</f>
        <v>2726176</v>
      </c>
      <c r="E29" s="758">
        <f>+E25+E28</f>
        <v>2556606</v>
      </c>
      <c r="F29" s="759">
        <f t="shared" si="8"/>
        <v>15404</v>
      </c>
      <c r="G29" s="759">
        <f t="shared" si="8"/>
        <v>8666</v>
      </c>
      <c r="H29" s="758">
        <f t="shared" si="8"/>
        <v>155474</v>
      </c>
      <c r="I29" s="758">
        <f t="shared" si="8"/>
        <v>9799</v>
      </c>
      <c r="J29" s="758">
        <f t="shared" si="8"/>
        <v>4297</v>
      </c>
      <c r="K29" s="760"/>
      <c r="L29" s="768"/>
    </row>
    <row r="30" spans="1:13" x14ac:dyDescent="0.2">
      <c r="A30" s="190"/>
      <c r="B30" s="149"/>
      <c r="C30" s="147"/>
      <c r="D30" s="147"/>
      <c r="L30" s="148"/>
    </row>
    <row r="31" spans="1:13" x14ac:dyDescent="0.2">
      <c r="A31" s="190"/>
      <c r="B31" s="149"/>
      <c r="C31" s="147"/>
      <c r="D31" s="147"/>
      <c r="L31" s="148"/>
    </row>
    <row r="32" spans="1:13" x14ac:dyDescent="0.2">
      <c r="A32" s="190"/>
      <c r="B32" s="149"/>
      <c r="C32" s="147"/>
      <c r="D32" s="154"/>
      <c r="J32" s="148"/>
      <c r="K32" s="742"/>
      <c r="L32" s="148"/>
    </row>
    <row r="33" spans="1:12" x14ac:dyDescent="0.2">
      <c r="A33" s="190"/>
      <c r="B33" s="149"/>
      <c r="C33" s="147"/>
      <c r="D33" s="154"/>
      <c r="J33" s="148"/>
      <c r="K33" s="742"/>
      <c r="L33" s="148"/>
    </row>
    <row r="34" spans="1:12" x14ac:dyDescent="0.2">
      <c r="A34" s="190"/>
      <c r="B34" s="149"/>
      <c r="C34" s="147"/>
      <c r="D34" s="154"/>
      <c r="J34" s="148"/>
      <c r="K34" s="742"/>
      <c r="L34" s="148"/>
    </row>
    <row r="35" spans="1:12" x14ac:dyDescent="0.2">
      <c r="A35" s="190"/>
      <c r="B35" s="149"/>
      <c r="C35" s="147"/>
      <c r="D35" s="147"/>
      <c r="L35" s="148"/>
    </row>
    <row r="36" spans="1:12" x14ac:dyDescent="0.2">
      <c r="A36" s="190"/>
      <c r="B36" s="149"/>
      <c r="C36" s="147"/>
      <c r="D36" s="147"/>
      <c r="I36" s="273"/>
      <c r="L36" s="272"/>
    </row>
    <row r="37" spans="1:12" x14ac:dyDescent="0.2">
      <c r="A37" s="190"/>
      <c r="B37" s="149"/>
      <c r="C37" s="147"/>
      <c r="D37" s="147"/>
      <c r="L37" s="148"/>
    </row>
    <row r="38" spans="1:12" x14ac:dyDescent="0.2">
      <c r="A38" s="190"/>
      <c r="B38" s="149"/>
      <c r="C38" s="147"/>
      <c r="D38" s="147"/>
      <c r="L38" s="148"/>
    </row>
    <row r="39" spans="1:12" x14ac:dyDescent="0.2">
      <c r="A39" s="190"/>
      <c r="B39" s="149"/>
      <c r="C39" s="147"/>
      <c r="D39" s="147"/>
      <c r="L39" s="148"/>
    </row>
    <row r="40" spans="1:12" x14ac:dyDescent="0.2">
      <c r="A40" s="190"/>
      <c r="B40" s="149"/>
      <c r="C40" s="147"/>
      <c r="D40" s="147"/>
      <c r="L40" s="148"/>
    </row>
    <row r="41" spans="1:12" x14ac:dyDescent="0.2">
      <c r="A41" s="190"/>
      <c r="B41" s="149"/>
      <c r="C41" s="147"/>
      <c r="D41" s="147"/>
      <c r="L41" s="148"/>
    </row>
    <row r="42" spans="1:12" x14ac:dyDescent="0.2">
      <c r="A42" s="190"/>
      <c r="B42" s="149"/>
      <c r="C42" s="147"/>
      <c r="D42" s="147"/>
      <c r="L42" s="148"/>
    </row>
    <row r="43" spans="1:12" x14ac:dyDescent="0.2">
      <c r="A43" s="190"/>
      <c r="B43" s="149"/>
      <c r="C43" s="147"/>
      <c r="D43" s="147"/>
      <c r="L43" s="148"/>
    </row>
    <row r="44" spans="1:12" x14ac:dyDescent="0.2">
      <c r="A44" s="190"/>
      <c r="B44" s="149"/>
      <c r="C44" s="147"/>
      <c r="D44" s="147"/>
      <c r="L44" s="148"/>
    </row>
    <row r="45" spans="1:12" x14ac:dyDescent="0.2">
      <c r="A45" s="190"/>
      <c r="B45" s="149"/>
      <c r="C45" s="147"/>
      <c r="D45" s="147"/>
      <c r="L45" s="148"/>
    </row>
    <row r="46" spans="1:12" x14ac:dyDescent="0.2">
      <c r="A46" s="190"/>
      <c r="B46" s="149"/>
      <c r="C46" s="147"/>
      <c r="D46" s="147"/>
      <c r="L46" s="148"/>
    </row>
    <row r="47" spans="1:12" x14ac:dyDescent="0.2">
      <c r="A47" s="190"/>
      <c r="B47" s="149"/>
      <c r="C47" s="147"/>
      <c r="D47" s="147"/>
      <c r="L47" s="148"/>
    </row>
    <row r="48" spans="1:12" x14ac:dyDescent="0.2">
      <c r="A48" s="190"/>
      <c r="B48" s="149"/>
      <c r="C48" s="147"/>
      <c r="D48" s="147"/>
      <c r="L48" s="148"/>
    </row>
    <row r="49" spans="1:12" x14ac:dyDescent="0.2">
      <c r="A49" s="190"/>
      <c r="B49" s="149"/>
      <c r="C49" s="147"/>
      <c r="D49" s="147"/>
      <c r="L49" s="148"/>
    </row>
    <row r="50" spans="1:12" x14ac:dyDescent="0.2">
      <c r="A50" s="190"/>
      <c r="B50" s="149"/>
      <c r="C50" s="147"/>
      <c r="D50" s="147"/>
      <c r="L50" s="148"/>
    </row>
    <row r="51" spans="1:12" x14ac:dyDescent="0.2">
      <c r="A51" s="190"/>
      <c r="B51" s="149"/>
      <c r="C51" s="147"/>
      <c r="D51" s="147"/>
      <c r="L51" s="148"/>
    </row>
    <row r="52" spans="1:12" x14ac:dyDescent="0.2">
      <c r="A52" s="190"/>
      <c r="B52" s="149"/>
      <c r="C52" s="147"/>
      <c r="D52" s="147"/>
      <c r="L52" s="148"/>
    </row>
    <row r="53" spans="1:12" x14ac:dyDescent="0.2">
      <c r="A53" s="190"/>
      <c r="B53" s="149"/>
      <c r="C53" s="147"/>
      <c r="D53" s="147"/>
      <c r="L53" s="148"/>
    </row>
    <row r="54" spans="1:12" x14ac:dyDescent="0.2">
      <c r="A54" s="190"/>
      <c r="B54" s="149"/>
      <c r="C54" s="147"/>
      <c r="D54" s="147"/>
      <c r="L54" s="148"/>
    </row>
    <row r="55" spans="1:12" x14ac:dyDescent="0.2">
      <c r="A55" s="190"/>
      <c r="B55" s="149"/>
      <c r="C55" s="147"/>
      <c r="D55" s="147"/>
      <c r="L55" s="148"/>
    </row>
    <row r="56" spans="1:12" x14ac:dyDescent="0.2">
      <c r="A56" s="190"/>
      <c r="B56" s="149"/>
      <c r="C56" s="147"/>
      <c r="D56" s="147"/>
      <c r="L56" s="148"/>
    </row>
    <row r="57" spans="1:12" x14ac:dyDescent="0.2">
      <c r="A57" s="190"/>
      <c r="B57" s="149"/>
      <c r="C57" s="147"/>
      <c r="D57" s="147"/>
      <c r="L57" s="148"/>
    </row>
    <row r="58" spans="1:12" x14ac:dyDescent="0.2">
      <c r="A58" s="190"/>
      <c r="B58" s="149"/>
      <c r="C58" s="147"/>
      <c r="D58" s="147"/>
      <c r="L58" s="148"/>
    </row>
    <row r="59" spans="1:12" x14ac:dyDescent="0.2">
      <c r="A59" s="190"/>
      <c r="B59" s="149"/>
      <c r="C59" s="147"/>
      <c r="D59" s="147"/>
      <c r="L59" s="148"/>
    </row>
    <row r="60" spans="1:12" x14ac:dyDescent="0.2">
      <c r="A60" s="190"/>
      <c r="B60" s="149"/>
      <c r="C60" s="147"/>
      <c r="D60" s="147"/>
      <c r="L60" s="148"/>
    </row>
    <row r="61" spans="1:12" x14ac:dyDescent="0.2">
      <c r="A61" s="190"/>
      <c r="B61" s="149"/>
      <c r="C61" s="147"/>
      <c r="D61" s="147"/>
      <c r="L61" s="148"/>
    </row>
    <row r="62" spans="1:12" x14ac:dyDescent="0.2">
      <c r="A62" s="190"/>
      <c r="B62" s="149"/>
      <c r="C62" s="147"/>
      <c r="D62" s="147"/>
      <c r="L62" s="148"/>
    </row>
    <row r="63" spans="1:12" x14ac:dyDescent="0.2">
      <c r="A63" s="190"/>
      <c r="B63" s="149"/>
      <c r="C63" s="147"/>
      <c r="D63" s="147"/>
      <c r="L63" s="148"/>
    </row>
    <row r="64" spans="1:12" x14ac:dyDescent="0.2">
      <c r="A64" s="190"/>
      <c r="B64" s="149"/>
      <c r="C64" s="147"/>
      <c r="D64" s="147"/>
      <c r="L64" s="148"/>
    </row>
    <row r="65" spans="1:12" x14ac:dyDescent="0.2">
      <c r="A65" s="190"/>
      <c r="B65" s="149"/>
      <c r="C65" s="147"/>
      <c r="D65" s="147"/>
      <c r="L65" s="148"/>
    </row>
    <row r="66" spans="1:12" x14ac:dyDescent="0.2">
      <c r="A66" s="190"/>
      <c r="B66" s="149"/>
      <c r="C66" s="147"/>
      <c r="D66" s="147"/>
      <c r="L66" s="148"/>
    </row>
    <row r="67" spans="1:12" x14ac:dyDescent="0.2">
      <c r="A67" s="190"/>
      <c r="B67" s="149"/>
      <c r="C67" s="147"/>
      <c r="D67" s="147"/>
      <c r="L67" s="148"/>
    </row>
    <row r="68" spans="1:12" x14ac:dyDescent="0.2">
      <c r="A68" s="190"/>
      <c r="B68" s="149"/>
      <c r="C68" s="147"/>
      <c r="D68" s="147"/>
      <c r="L68" s="148"/>
    </row>
    <row r="69" spans="1:12" x14ac:dyDescent="0.2">
      <c r="A69" s="190"/>
      <c r="B69" s="149"/>
      <c r="C69" s="147"/>
      <c r="D69" s="147"/>
      <c r="L69" s="148"/>
    </row>
    <row r="70" spans="1:12" x14ac:dyDescent="0.2">
      <c r="A70" s="190"/>
      <c r="B70" s="149"/>
      <c r="C70" s="147"/>
      <c r="D70" s="147"/>
      <c r="L70" s="148"/>
    </row>
    <row r="71" spans="1:12" x14ac:dyDescent="0.2">
      <c r="A71" s="190"/>
      <c r="B71" s="149"/>
      <c r="C71" s="147"/>
      <c r="D71" s="147"/>
      <c r="L71" s="148"/>
    </row>
    <row r="72" spans="1:12" x14ac:dyDescent="0.2">
      <c r="A72" s="190"/>
      <c r="B72" s="149"/>
      <c r="C72" s="147"/>
      <c r="D72" s="147"/>
      <c r="L72" s="148"/>
    </row>
    <row r="73" spans="1:12" x14ac:dyDescent="0.2">
      <c r="A73" s="190"/>
      <c r="B73" s="149"/>
      <c r="C73" s="147"/>
      <c r="D73" s="147"/>
      <c r="L73" s="148"/>
    </row>
    <row r="74" spans="1:12" x14ac:dyDescent="0.2">
      <c r="A74" s="190"/>
      <c r="B74" s="149"/>
      <c r="C74" s="147"/>
      <c r="D74" s="147"/>
      <c r="L74" s="148"/>
    </row>
    <row r="75" spans="1:12" x14ac:dyDescent="0.2">
      <c r="A75" s="190"/>
      <c r="B75" s="149"/>
      <c r="C75" s="147"/>
      <c r="D75" s="147"/>
      <c r="L75" s="148"/>
    </row>
    <row r="76" spans="1:12" x14ac:dyDescent="0.2">
      <c r="A76" s="190"/>
      <c r="B76" s="149"/>
      <c r="C76" s="147"/>
      <c r="D76" s="147"/>
      <c r="L76" s="148"/>
    </row>
    <row r="77" spans="1:12" x14ac:dyDescent="0.2">
      <c r="A77" s="190"/>
      <c r="B77" s="149"/>
      <c r="C77" s="147"/>
      <c r="D77" s="147"/>
      <c r="L77" s="148"/>
    </row>
    <row r="78" spans="1:12" x14ac:dyDescent="0.2">
      <c r="A78" s="190"/>
      <c r="B78" s="149"/>
      <c r="C78" s="147"/>
      <c r="D78" s="147"/>
      <c r="L78" s="148"/>
    </row>
    <row r="79" spans="1:12" x14ac:dyDescent="0.2">
      <c r="A79" s="190"/>
      <c r="B79" s="149"/>
      <c r="C79" s="147"/>
      <c r="D79" s="147"/>
      <c r="L79" s="148"/>
    </row>
    <row r="80" spans="1:12" x14ac:dyDescent="0.2">
      <c r="A80" s="190"/>
      <c r="B80" s="149"/>
      <c r="C80" s="147"/>
      <c r="D80" s="147"/>
      <c r="L80" s="148"/>
    </row>
    <row r="81" spans="1:12" x14ac:dyDescent="0.2">
      <c r="A81" s="190"/>
      <c r="B81" s="149"/>
      <c r="C81" s="147"/>
      <c r="D81" s="147"/>
      <c r="L81" s="148"/>
    </row>
    <row r="82" spans="1:12" x14ac:dyDescent="0.2">
      <c r="A82" s="190"/>
      <c r="B82" s="149"/>
      <c r="C82" s="147"/>
      <c r="D82" s="147"/>
      <c r="L82" s="148"/>
    </row>
    <row r="83" spans="1:12" x14ac:dyDescent="0.2">
      <c r="A83" s="190"/>
      <c r="B83" s="149"/>
      <c r="C83" s="147"/>
      <c r="D83" s="147"/>
      <c r="L83" s="148"/>
    </row>
    <row r="84" spans="1:12" x14ac:dyDescent="0.2">
      <c r="A84" s="190"/>
      <c r="B84" s="149"/>
      <c r="C84" s="147"/>
      <c r="D84" s="147"/>
      <c r="L84" s="148"/>
    </row>
    <row r="85" spans="1:12" x14ac:dyDescent="0.2">
      <c r="A85" s="190"/>
      <c r="B85" s="149"/>
      <c r="C85" s="147"/>
      <c r="D85" s="147"/>
      <c r="L85" s="148"/>
    </row>
    <row r="86" spans="1:12" x14ac:dyDescent="0.2">
      <c r="A86" s="190"/>
      <c r="B86" s="149"/>
      <c r="C86" s="147"/>
      <c r="D86" s="147"/>
      <c r="L86" s="148"/>
    </row>
    <row r="87" spans="1:12" x14ac:dyDescent="0.2">
      <c r="A87" s="190"/>
      <c r="B87" s="149"/>
      <c r="C87" s="147"/>
      <c r="D87" s="147"/>
      <c r="L87" s="148"/>
    </row>
    <row r="88" spans="1:12" x14ac:dyDescent="0.2">
      <c r="A88" s="190"/>
      <c r="B88" s="149"/>
      <c r="C88" s="147"/>
      <c r="D88" s="147"/>
      <c r="L88" s="148"/>
    </row>
    <row r="89" spans="1:12" x14ac:dyDescent="0.2">
      <c r="A89" s="190"/>
      <c r="B89" s="149"/>
      <c r="C89" s="147"/>
      <c r="D89" s="147"/>
      <c r="L89" s="148"/>
    </row>
    <row r="90" spans="1:12" x14ac:dyDescent="0.2">
      <c r="A90" s="190"/>
      <c r="B90" s="149"/>
      <c r="C90" s="147"/>
      <c r="D90" s="147"/>
      <c r="L90" s="148"/>
    </row>
    <row r="91" spans="1:12" x14ac:dyDescent="0.2">
      <c r="A91" s="190"/>
      <c r="B91" s="149"/>
      <c r="C91" s="147"/>
      <c r="D91" s="147"/>
      <c r="L91" s="148"/>
    </row>
    <row r="92" spans="1:12" x14ac:dyDescent="0.2">
      <c r="A92" s="190"/>
      <c r="B92" s="149"/>
      <c r="C92" s="147"/>
      <c r="D92" s="147"/>
      <c r="L92" s="148"/>
    </row>
    <row r="93" spans="1:12" x14ac:dyDescent="0.2">
      <c r="A93" s="190"/>
      <c r="B93" s="149"/>
      <c r="C93" s="147"/>
      <c r="D93" s="147"/>
      <c r="L93" s="148"/>
    </row>
    <row r="94" spans="1:12" x14ac:dyDescent="0.2">
      <c r="A94" s="190"/>
      <c r="B94" s="149"/>
      <c r="C94" s="147"/>
      <c r="D94" s="147"/>
      <c r="L94" s="148"/>
    </row>
    <row r="95" spans="1:12" x14ac:dyDescent="0.2">
      <c r="A95" s="190"/>
      <c r="B95" s="149"/>
      <c r="C95" s="147"/>
      <c r="D95" s="147"/>
      <c r="L95" s="148"/>
    </row>
    <row r="96" spans="1:12" x14ac:dyDescent="0.2">
      <c r="A96" s="190"/>
      <c r="B96" s="149"/>
      <c r="C96" s="147"/>
      <c r="D96" s="147"/>
      <c r="L96" s="148"/>
    </row>
    <row r="97" spans="1:12" x14ac:dyDescent="0.2">
      <c r="A97" s="190"/>
      <c r="B97" s="149"/>
      <c r="C97" s="147"/>
      <c r="D97" s="147"/>
      <c r="L97" s="148"/>
    </row>
    <row r="98" spans="1:12" x14ac:dyDescent="0.2">
      <c r="A98" s="190"/>
      <c r="B98" s="149"/>
      <c r="C98" s="147"/>
      <c r="D98" s="147"/>
      <c r="L98" s="148"/>
    </row>
    <row r="99" spans="1:12" x14ac:dyDescent="0.2">
      <c r="A99" s="190"/>
      <c r="B99" s="149"/>
      <c r="C99" s="147"/>
      <c r="D99" s="147"/>
      <c r="L99" s="148"/>
    </row>
    <row r="100" spans="1:12" x14ac:dyDescent="0.2">
      <c r="A100" s="190"/>
      <c r="B100" s="149"/>
      <c r="C100" s="147"/>
      <c r="D100" s="147"/>
      <c r="L100" s="148"/>
    </row>
    <row r="101" spans="1:12" x14ac:dyDescent="0.2">
      <c r="A101" s="190"/>
      <c r="B101" s="149"/>
      <c r="C101" s="147"/>
      <c r="D101" s="147"/>
      <c r="L101" s="148"/>
    </row>
    <row r="102" spans="1:12" x14ac:dyDescent="0.2">
      <c r="A102" s="190"/>
      <c r="B102" s="149"/>
      <c r="C102" s="147"/>
      <c r="D102" s="147"/>
      <c r="L102" s="148"/>
    </row>
    <row r="103" spans="1:12" x14ac:dyDescent="0.2">
      <c r="A103" s="190"/>
      <c r="B103" s="149"/>
      <c r="C103" s="147"/>
      <c r="D103" s="147"/>
      <c r="L103" s="148"/>
    </row>
    <row r="104" spans="1:12" x14ac:dyDescent="0.2">
      <c r="A104" s="190"/>
      <c r="B104" s="149"/>
      <c r="C104" s="147"/>
      <c r="D104" s="147"/>
      <c r="L104" s="148"/>
    </row>
    <row r="105" spans="1:12" x14ac:dyDescent="0.2">
      <c r="A105" s="190"/>
      <c r="B105" s="149"/>
      <c r="C105" s="147"/>
      <c r="D105" s="147"/>
      <c r="L105" s="148"/>
    </row>
    <row r="106" spans="1:12" x14ac:dyDescent="0.2">
      <c r="A106" s="190"/>
      <c r="B106" s="149"/>
      <c r="C106" s="147"/>
      <c r="D106" s="147"/>
      <c r="L106" s="148"/>
    </row>
    <row r="107" spans="1:12" x14ac:dyDescent="0.2">
      <c r="A107" s="190"/>
      <c r="B107" s="149"/>
      <c r="C107" s="147"/>
      <c r="D107" s="147"/>
      <c r="L107" s="148"/>
    </row>
    <row r="108" spans="1:12" x14ac:dyDescent="0.2">
      <c r="A108" s="190"/>
      <c r="B108" s="149"/>
      <c r="C108" s="147"/>
      <c r="D108" s="147"/>
      <c r="L108" s="148"/>
    </row>
    <row r="109" spans="1:12" x14ac:dyDescent="0.2">
      <c r="A109" s="190"/>
      <c r="B109" s="149"/>
      <c r="C109" s="147"/>
      <c r="D109" s="147"/>
      <c r="L109" s="148"/>
    </row>
    <row r="110" spans="1:12" x14ac:dyDescent="0.2">
      <c r="A110" s="190"/>
      <c r="B110" s="149"/>
      <c r="C110" s="147"/>
      <c r="D110" s="147"/>
      <c r="L110" s="148"/>
    </row>
    <row r="111" spans="1:12" x14ac:dyDescent="0.2">
      <c r="A111" s="190"/>
      <c r="B111" s="149"/>
      <c r="C111" s="147"/>
      <c r="D111" s="147"/>
      <c r="L111" s="148"/>
    </row>
    <row r="112" spans="1:12" x14ac:dyDescent="0.2">
      <c r="A112" s="190"/>
      <c r="B112" s="149"/>
      <c r="C112" s="147"/>
      <c r="D112" s="147"/>
      <c r="L112" s="148"/>
    </row>
    <row r="113" spans="1:12" x14ac:dyDescent="0.2">
      <c r="A113" s="190"/>
      <c r="B113" s="149"/>
      <c r="C113" s="147"/>
      <c r="D113" s="147"/>
      <c r="L113" s="148"/>
    </row>
    <row r="114" spans="1:12" x14ac:dyDescent="0.2">
      <c r="A114" s="190"/>
      <c r="B114" s="149"/>
      <c r="C114" s="147"/>
      <c r="D114" s="147"/>
      <c r="L114" s="148"/>
    </row>
    <row r="115" spans="1:12" x14ac:dyDescent="0.2">
      <c r="A115" s="190"/>
      <c r="B115" s="149"/>
      <c r="C115" s="147"/>
      <c r="D115" s="147"/>
      <c r="L115" s="148"/>
    </row>
    <row r="116" spans="1:12" x14ac:dyDescent="0.2">
      <c r="A116" s="190"/>
      <c r="B116" s="149"/>
      <c r="C116" s="147"/>
      <c r="D116" s="147"/>
      <c r="L116" s="148"/>
    </row>
    <row r="117" spans="1:12" x14ac:dyDescent="0.2">
      <c r="A117" s="190"/>
      <c r="B117" s="149"/>
      <c r="C117" s="147"/>
      <c r="D117" s="147"/>
      <c r="L117" s="148"/>
    </row>
    <row r="118" spans="1:12" x14ac:dyDescent="0.2">
      <c r="A118" s="190"/>
      <c r="B118" s="149"/>
      <c r="C118" s="147"/>
      <c r="D118" s="147"/>
      <c r="L118" s="148"/>
    </row>
    <row r="119" spans="1:12" x14ac:dyDescent="0.2">
      <c r="A119" s="190"/>
      <c r="B119" s="149"/>
      <c r="C119" s="147"/>
      <c r="D119" s="147"/>
      <c r="L119" s="148"/>
    </row>
    <row r="120" spans="1:12" x14ac:dyDescent="0.2">
      <c r="A120" s="190"/>
      <c r="B120" s="149"/>
      <c r="C120" s="147"/>
      <c r="D120" s="147"/>
      <c r="L120" s="148"/>
    </row>
    <row r="121" spans="1:12" x14ac:dyDescent="0.2">
      <c r="A121" s="190"/>
      <c r="B121" s="149"/>
      <c r="C121" s="147"/>
      <c r="D121" s="147"/>
      <c r="L121" s="148"/>
    </row>
    <row r="122" spans="1:12" x14ac:dyDescent="0.2">
      <c r="A122" s="190"/>
      <c r="B122" s="149"/>
      <c r="C122" s="147"/>
      <c r="D122" s="147"/>
      <c r="L122" s="148"/>
    </row>
    <row r="123" spans="1:12" x14ac:dyDescent="0.2">
      <c r="A123" s="190"/>
      <c r="B123" s="149"/>
      <c r="C123" s="147"/>
      <c r="D123" s="147"/>
      <c r="L123" s="148"/>
    </row>
    <row r="124" spans="1:12" x14ac:dyDescent="0.2">
      <c r="A124" s="190"/>
      <c r="B124" s="149"/>
      <c r="C124" s="147"/>
      <c r="D124" s="147"/>
      <c r="L124" s="148"/>
    </row>
    <row r="125" spans="1:12" x14ac:dyDescent="0.2">
      <c r="A125" s="190"/>
      <c r="B125" s="149"/>
      <c r="C125" s="147"/>
      <c r="D125" s="147"/>
      <c r="L125" s="148"/>
    </row>
    <row r="126" spans="1:12" x14ac:dyDescent="0.2">
      <c r="A126" s="190"/>
      <c r="B126" s="149"/>
      <c r="C126" s="147"/>
      <c r="D126" s="147"/>
      <c r="L126" s="148"/>
    </row>
    <row r="127" spans="1:12" x14ac:dyDescent="0.2">
      <c r="A127" s="190"/>
      <c r="B127" s="149"/>
      <c r="C127" s="147"/>
      <c r="D127" s="147"/>
      <c r="L127" s="148"/>
    </row>
    <row r="128" spans="1:12" x14ac:dyDescent="0.2">
      <c r="A128" s="190"/>
      <c r="B128" s="149"/>
      <c r="C128" s="147"/>
      <c r="D128" s="147"/>
      <c r="L128" s="148"/>
    </row>
    <row r="129" spans="1:12" x14ac:dyDescent="0.2">
      <c r="A129" s="190"/>
      <c r="B129" s="149"/>
      <c r="C129" s="147"/>
      <c r="D129" s="147"/>
      <c r="L129" s="148"/>
    </row>
    <row r="130" spans="1:12" x14ac:dyDescent="0.2">
      <c r="A130" s="190"/>
      <c r="B130" s="149"/>
      <c r="C130" s="147"/>
      <c r="D130" s="147"/>
      <c r="L130" s="148"/>
    </row>
    <row r="131" spans="1:12" x14ac:dyDescent="0.2">
      <c r="A131" s="190"/>
      <c r="B131" s="149"/>
      <c r="C131" s="147"/>
      <c r="D131" s="147"/>
      <c r="L131" s="148"/>
    </row>
    <row r="132" spans="1:12" x14ac:dyDescent="0.2">
      <c r="A132" s="190"/>
      <c r="B132" s="149"/>
      <c r="C132" s="147"/>
      <c r="D132" s="147"/>
      <c r="L132" s="148"/>
    </row>
    <row r="133" spans="1:12" x14ac:dyDescent="0.2">
      <c r="A133" s="190"/>
      <c r="B133" s="149"/>
      <c r="C133" s="147"/>
      <c r="D133" s="147"/>
      <c r="L133" s="148"/>
    </row>
    <row r="134" spans="1:12" x14ac:dyDescent="0.2">
      <c r="A134" s="190"/>
      <c r="B134" s="149"/>
      <c r="C134" s="147"/>
      <c r="D134" s="147"/>
      <c r="L134" s="148"/>
    </row>
    <row r="135" spans="1:12" x14ac:dyDescent="0.2">
      <c r="A135" s="190"/>
      <c r="B135" s="149"/>
      <c r="C135" s="147"/>
      <c r="D135" s="147"/>
      <c r="L135" s="148"/>
    </row>
    <row r="136" spans="1:12" x14ac:dyDescent="0.2">
      <c r="A136" s="190"/>
      <c r="B136" s="149"/>
      <c r="C136" s="147"/>
      <c r="D136" s="147"/>
      <c r="L136" s="148"/>
    </row>
    <row r="137" spans="1:12" x14ac:dyDescent="0.2">
      <c r="A137" s="190"/>
      <c r="B137" s="149"/>
      <c r="C137" s="147"/>
      <c r="D137" s="147"/>
      <c r="L137" s="148"/>
    </row>
    <row r="138" spans="1:12" x14ac:dyDescent="0.2">
      <c r="A138" s="190"/>
      <c r="B138" s="149"/>
      <c r="C138" s="147"/>
      <c r="D138" s="147"/>
      <c r="L138" s="148"/>
    </row>
    <row r="139" spans="1:12" x14ac:dyDescent="0.2">
      <c r="A139" s="190"/>
      <c r="B139" s="149"/>
      <c r="C139" s="147"/>
      <c r="D139" s="147"/>
      <c r="L139" s="148"/>
    </row>
    <row r="140" spans="1:12" x14ac:dyDescent="0.2">
      <c r="A140" s="190"/>
      <c r="B140" s="149"/>
      <c r="C140" s="147"/>
      <c r="D140" s="147"/>
      <c r="L140" s="148"/>
    </row>
    <row r="141" spans="1:12" x14ac:dyDescent="0.2">
      <c r="A141" s="190"/>
      <c r="B141" s="149"/>
      <c r="C141" s="147"/>
      <c r="D141" s="147"/>
      <c r="L141" s="148"/>
    </row>
    <row r="142" spans="1:12" x14ac:dyDescent="0.2">
      <c r="A142" s="190"/>
      <c r="B142" s="149"/>
      <c r="C142" s="147"/>
      <c r="D142" s="147"/>
      <c r="L142" s="148"/>
    </row>
    <row r="143" spans="1:12" x14ac:dyDescent="0.2">
      <c r="A143" s="190"/>
      <c r="B143" s="149"/>
      <c r="C143" s="147"/>
      <c r="D143" s="147"/>
      <c r="L143" s="148"/>
    </row>
    <row r="144" spans="1:12" x14ac:dyDescent="0.2">
      <c r="A144" s="190"/>
      <c r="B144" s="149"/>
      <c r="C144" s="147"/>
      <c r="D144" s="147"/>
      <c r="L144" s="148"/>
    </row>
    <row r="145" spans="1:12" x14ac:dyDescent="0.2">
      <c r="A145" s="190"/>
      <c r="B145" s="149"/>
      <c r="C145" s="147"/>
      <c r="D145" s="147"/>
      <c r="L145" s="148"/>
    </row>
    <row r="146" spans="1:12" x14ac:dyDescent="0.2">
      <c r="A146" s="190"/>
      <c r="B146" s="149"/>
      <c r="C146" s="147"/>
      <c r="D146" s="147"/>
      <c r="L146" s="148"/>
    </row>
    <row r="147" spans="1:12" x14ac:dyDescent="0.2">
      <c r="A147" s="190"/>
      <c r="B147" s="149"/>
      <c r="C147" s="147"/>
      <c r="D147" s="147"/>
      <c r="L147" s="148"/>
    </row>
    <row r="148" spans="1:12" x14ac:dyDescent="0.2">
      <c r="A148" s="190"/>
      <c r="B148" s="149"/>
      <c r="C148" s="147"/>
      <c r="D148" s="147"/>
      <c r="L148" s="148"/>
    </row>
    <row r="149" spans="1:12" x14ac:dyDescent="0.2">
      <c r="A149" s="190"/>
      <c r="B149" s="149"/>
      <c r="C149" s="147"/>
      <c r="D149" s="147"/>
      <c r="L149" s="148"/>
    </row>
    <row r="150" spans="1:12" x14ac:dyDescent="0.2">
      <c r="A150" s="190"/>
      <c r="B150" s="149"/>
      <c r="C150" s="147"/>
      <c r="D150" s="147"/>
      <c r="L150" s="148"/>
    </row>
    <row r="151" spans="1:12" x14ac:dyDescent="0.2">
      <c r="A151" s="190"/>
      <c r="B151" s="149"/>
      <c r="C151" s="147"/>
      <c r="D151" s="147"/>
      <c r="L151" s="148"/>
    </row>
    <row r="152" spans="1:12" x14ac:dyDescent="0.2">
      <c r="A152" s="190"/>
      <c r="B152" s="149"/>
      <c r="C152" s="147"/>
      <c r="D152" s="147"/>
      <c r="L152" s="148"/>
    </row>
    <row r="153" spans="1:12" x14ac:dyDescent="0.2">
      <c r="A153" s="190"/>
      <c r="B153" s="149"/>
      <c r="C153" s="147"/>
      <c r="D153" s="147"/>
      <c r="L153" s="148"/>
    </row>
    <row r="154" spans="1:12" x14ac:dyDescent="0.2">
      <c r="A154" s="190"/>
      <c r="B154" s="149"/>
      <c r="C154" s="147"/>
      <c r="D154" s="147"/>
      <c r="L154" s="148"/>
    </row>
    <row r="155" spans="1:12" x14ac:dyDescent="0.2">
      <c r="A155" s="190"/>
      <c r="B155" s="149"/>
      <c r="C155" s="147"/>
      <c r="D155" s="147"/>
      <c r="L155" s="148"/>
    </row>
    <row r="156" spans="1:12" x14ac:dyDescent="0.2">
      <c r="A156" s="190"/>
      <c r="B156" s="149"/>
      <c r="C156" s="147"/>
      <c r="D156" s="147"/>
      <c r="L156" s="148"/>
    </row>
    <row r="157" spans="1:12" x14ac:dyDescent="0.2">
      <c r="A157" s="190"/>
      <c r="B157" s="149"/>
      <c r="C157" s="147"/>
      <c r="D157" s="147"/>
      <c r="L157" s="148"/>
    </row>
    <row r="158" spans="1:12" x14ac:dyDescent="0.2">
      <c r="A158" s="190"/>
      <c r="B158" s="149"/>
      <c r="C158" s="147"/>
      <c r="D158" s="147"/>
      <c r="L158" s="148"/>
    </row>
    <row r="159" spans="1:12" x14ac:dyDescent="0.2">
      <c r="A159" s="190"/>
      <c r="B159" s="149"/>
      <c r="C159" s="147"/>
      <c r="D159" s="147"/>
      <c r="L159" s="148"/>
    </row>
    <row r="160" spans="1:12" x14ac:dyDescent="0.2">
      <c r="A160" s="190"/>
      <c r="B160" s="149"/>
      <c r="C160" s="147"/>
      <c r="D160" s="147"/>
      <c r="L160" s="148"/>
    </row>
    <row r="161" spans="1:12" x14ac:dyDescent="0.2">
      <c r="A161" s="190"/>
      <c r="B161" s="149"/>
      <c r="C161" s="147"/>
      <c r="D161" s="147"/>
      <c r="L161" s="148"/>
    </row>
    <row r="162" spans="1:12" x14ac:dyDescent="0.2">
      <c r="A162" s="190"/>
      <c r="B162" s="149"/>
      <c r="C162" s="147"/>
      <c r="D162" s="147"/>
      <c r="L162" s="148"/>
    </row>
    <row r="163" spans="1:12" x14ac:dyDescent="0.2">
      <c r="A163" s="190"/>
      <c r="B163" s="149"/>
      <c r="C163" s="147"/>
      <c r="D163" s="147"/>
      <c r="L163" s="148"/>
    </row>
    <row r="164" spans="1:12" x14ac:dyDescent="0.2">
      <c r="A164" s="190"/>
      <c r="B164" s="149"/>
      <c r="C164" s="147"/>
      <c r="D164" s="147"/>
      <c r="L164" s="148"/>
    </row>
    <row r="165" spans="1:12" x14ac:dyDescent="0.2">
      <c r="A165" s="190"/>
      <c r="B165" s="149"/>
      <c r="C165" s="147"/>
      <c r="D165" s="147"/>
      <c r="L165" s="148"/>
    </row>
    <row r="166" spans="1:12" x14ac:dyDescent="0.2">
      <c r="A166" s="190"/>
      <c r="B166" s="149"/>
      <c r="C166" s="147"/>
      <c r="D166" s="147"/>
      <c r="L166" s="148"/>
    </row>
    <row r="167" spans="1:12" x14ac:dyDescent="0.2">
      <c r="A167" s="190"/>
      <c r="B167" s="149"/>
      <c r="C167" s="147"/>
      <c r="D167" s="147"/>
      <c r="L167" s="148"/>
    </row>
    <row r="168" spans="1:12" x14ac:dyDescent="0.2">
      <c r="A168" s="190"/>
      <c r="B168" s="149"/>
      <c r="C168" s="147"/>
      <c r="D168" s="147"/>
      <c r="L168" s="148"/>
    </row>
    <row r="169" spans="1:12" x14ac:dyDescent="0.2">
      <c r="A169" s="190"/>
      <c r="B169" s="149"/>
      <c r="C169" s="147"/>
      <c r="D169" s="147"/>
      <c r="L169" s="148"/>
    </row>
    <row r="170" spans="1:12" x14ac:dyDescent="0.2">
      <c r="A170" s="190"/>
      <c r="B170" s="149"/>
      <c r="C170" s="147"/>
      <c r="D170" s="147"/>
      <c r="L170" s="148"/>
    </row>
    <row r="171" spans="1:12" x14ac:dyDescent="0.2">
      <c r="A171" s="190"/>
      <c r="B171" s="149"/>
      <c r="C171" s="147"/>
      <c r="D171" s="147"/>
      <c r="L171" s="148"/>
    </row>
    <row r="172" spans="1:12" x14ac:dyDescent="0.2">
      <c r="A172" s="190"/>
      <c r="B172" s="149"/>
      <c r="C172" s="147"/>
      <c r="D172" s="147"/>
      <c r="L172" s="148"/>
    </row>
    <row r="173" spans="1:12" x14ac:dyDescent="0.2">
      <c r="A173" s="190"/>
      <c r="B173" s="149"/>
      <c r="C173" s="147"/>
      <c r="D173" s="147"/>
      <c r="L173" s="148"/>
    </row>
    <row r="174" spans="1:12" x14ac:dyDescent="0.2">
      <c r="A174" s="190"/>
      <c r="B174" s="149"/>
      <c r="C174" s="147"/>
      <c r="D174" s="147"/>
      <c r="L174" s="148"/>
    </row>
    <row r="175" spans="1:12" x14ac:dyDescent="0.2">
      <c r="A175" s="190"/>
      <c r="B175" s="149"/>
      <c r="C175" s="147"/>
      <c r="D175" s="147"/>
      <c r="L175" s="148"/>
    </row>
    <row r="176" spans="1:12" x14ac:dyDescent="0.2">
      <c r="A176" s="190"/>
      <c r="B176" s="149"/>
      <c r="C176" s="147"/>
      <c r="D176" s="147"/>
      <c r="L176" s="148"/>
    </row>
    <row r="177" spans="1:12" x14ac:dyDescent="0.2">
      <c r="A177" s="190"/>
      <c r="B177" s="149"/>
      <c r="C177" s="147"/>
      <c r="D177" s="147"/>
      <c r="L177" s="148"/>
    </row>
    <row r="178" spans="1:12" x14ac:dyDescent="0.2">
      <c r="A178" s="190"/>
      <c r="B178" s="149"/>
      <c r="C178" s="147"/>
      <c r="D178" s="147"/>
      <c r="L178" s="148"/>
    </row>
    <row r="179" spans="1:12" x14ac:dyDescent="0.2">
      <c r="A179" s="190"/>
      <c r="B179" s="149"/>
      <c r="C179" s="147"/>
      <c r="D179" s="147"/>
      <c r="L179" s="148"/>
    </row>
    <row r="180" spans="1:12" x14ac:dyDescent="0.2">
      <c r="A180" s="190"/>
      <c r="B180" s="149"/>
      <c r="C180" s="147"/>
      <c r="D180" s="147"/>
      <c r="L180" s="148"/>
    </row>
    <row r="181" spans="1:12" x14ac:dyDescent="0.2">
      <c r="A181" s="190"/>
      <c r="B181" s="149"/>
      <c r="C181" s="147"/>
      <c r="D181" s="147"/>
      <c r="L181" s="148"/>
    </row>
    <row r="182" spans="1:12" x14ac:dyDescent="0.2">
      <c r="A182" s="190"/>
      <c r="B182" s="149"/>
      <c r="C182" s="147"/>
      <c r="D182" s="147"/>
      <c r="L182" s="148"/>
    </row>
    <row r="183" spans="1:12" x14ac:dyDescent="0.2">
      <c r="A183" s="190"/>
      <c r="B183" s="149"/>
      <c r="C183" s="147"/>
      <c r="D183" s="147"/>
      <c r="L183" s="148"/>
    </row>
    <row r="184" spans="1:12" x14ac:dyDescent="0.2">
      <c r="A184" s="190"/>
      <c r="B184" s="149"/>
      <c r="C184" s="147"/>
      <c r="D184" s="147"/>
      <c r="L184" s="148"/>
    </row>
    <row r="185" spans="1:12" x14ac:dyDescent="0.2">
      <c r="A185" s="190"/>
      <c r="B185" s="149"/>
      <c r="C185" s="147"/>
      <c r="D185" s="147"/>
      <c r="L185" s="148"/>
    </row>
    <row r="186" spans="1:12" x14ac:dyDescent="0.2">
      <c r="A186" s="190"/>
      <c r="B186" s="149"/>
      <c r="C186" s="147"/>
      <c r="D186" s="147"/>
      <c r="L186" s="148"/>
    </row>
    <row r="187" spans="1:12" x14ac:dyDescent="0.2">
      <c r="A187" s="190"/>
      <c r="B187" s="149"/>
      <c r="C187" s="147"/>
      <c r="D187" s="147"/>
      <c r="L187" s="148"/>
    </row>
    <row r="188" spans="1:12" x14ac:dyDescent="0.2">
      <c r="A188" s="190"/>
      <c r="B188" s="149"/>
      <c r="C188" s="147"/>
      <c r="D188" s="147"/>
      <c r="L188" s="148"/>
    </row>
    <row r="189" spans="1:12" x14ac:dyDescent="0.2">
      <c r="A189" s="190"/>
      <c r="B189" s="149"/>
      <c r="C189" s="147"/>
      <c r="D189" s="147"/>
      <c r="L189" s="148"/>
    </row>
    <row r="190" spans="1:12" x14ac:dyDescent="0.2">
      <c r="A190" s="190"/>
      <c r="B190" s="149"/>
      <c r="C190" s="147"/>
      <c r="D190" s="147"/>
      <c r="L190" s="148"/>
    </row>
    <row r="191" spans="1:12" x14ac:dyDescent="0.2">
      <c r="A191" s="190"/>
      <c r="B191" s="149"/>
      <c r="C191" s="147"/>
      <c r="D191" s="147"/>
      <c r="L191" s="148"/>
    </row>
    <row r="192" spans="1:12" x14ac:dyDescent="0.2">
      <c r="A192" s="190"/>
      <c r="B192" s="149"/>
      <c r="C192" s="147"/>
      <c r="D192" s="147"/>
      <c r="L192" s="148"/>
    </row>
    <row r="193" spans="1:12" x14ac:dyDescent="0.2">
      <c r="A193" s="190"/>
      <c r="B193" s="149"/>
      <c r="C193" s="147"/>
      <c r="D193" s="147"/>
      <c r="L193" s="148"/>
    </row>
    <row r="194" spans="1:12" x14ac:dyDescent="0.2">
      <c r="A194" s="190"/>
      <c r="B194" s="149"/>
      <c r="C194" s="147"/>
      <c r="D194" s="147"/>
      <c r="L194" s="148"/>
    </row>
    <row r="195" spans="1:12" x14ac:dyDescent="0.2">
      <c r="A195" s="190"/>
      <c r="B195" s="149"/>
      <c r="C195" s="147"/>
      <c r="D195" s="147"/>
      <c r="L195" s="148"/>
    </row>
    <row r="196" spans="1:12" x14ac:dyDescent="0.2">
      <c r="A196" s="190"/>
      <c r="B196" s="149"/>
      <c r="C196" s="147"/>
      <c r="D196" s="147"/>
      <c r="L196" s="148"/>
    </row>
    <row r="197" spans="1:12" x14ac:dyDescent="0.2">
      <c r="A197" s="190"/>
      <c r="B197" s="149"/>
      <c r="C197" s="147"/>
      <c r="D197" s="147"/>
      <c r="L197" s="148"/>
    </row>
    <row r="198" spans="1:12" x14ac:dyDescent="0.2">
      <c r="A198" s="190"/>
      <c r="B198" s="149"/>
      <c r="C198" s="147"/>
      <c r="D198" s="147"/>
      <c r="L198" s="148"/>
    </row>
    <row r="199" spans="1:12" x14ac:dyDescent="0.2">
      <c r="A199" s="190"/>
      <c r="B199" s="149"/>
      <c r="C199" s="147"/>
      <c r="D199" s="147"/>
      <c r="L199" s="148"/>
    </row>
    <row r="200" spans="1:12" x14ac:dyDescent="0.2">
      <c r="A200" s="190"/>
      <c r="B200" s="149"/>
      <c r="C200" s="147"/>
      <c r="D200" s="147"/>
      <c r="L200" s="148"/>
    </row>
    <row r="201" spans="1:12" x14ac:dyDescent="0.2">
      <c r="A201" s="190"/>
      <c r="B201" s="149"/>
      <c r="C201" s="147"/>
      <c r="D201" s="147"/>
      <c r="L201" s="148"/>
    </row>
    <row r="202" spans="1:12" x14ac:dyDescent="0.2">
      <c r="A202" s="190"/>
      <c r="B202" s="149"/>
      <c r="C202" s="147"/>
      <c r="D202" s="147"/>
      <c r="L202" s="148"/>
    </row>
    <row r="203" spans="1:12" x14ac:dyDescent="0.2">
      <c r="A203" s="190"/>
      <c r="B203" s="149"/>
      <c r="C203" s="147"/>
      <c r="D203" s="147"/>
      <c r="L203" s="148"/>
    </row>
    <row r="204" spans="1:12" x14ac:dyDescent="0.2">
      <c r="A204" s="190"/>
      <c r="B204" s="149"/>
      <c r="C204" s="147"/>
      <c r="D204" s="147"/>
      <c r="L204" s="148"/>
    </row>
    <row r="205" spans="1:12" x14ac:dyDescent="0.2">
      <c r="A205" s="190"/>
      <c r="B205" s="149"/>
      <c r="C205" s="147"/>
      <c r="D205" s="147"/>
      <c r="L205" s="148"/>
    </row>
    <row r="206" spans="1:12" x14ac:dyDescent="0.2">
      <c r="A206" s="190"/>
      <c r="B206" s="149"/>
      <c r="C206" s="147"/>
      <c r="D206" s="147"/>
      <c r="L206" s="148"/>
    </row>
    <row r="207" spans="1:12" x14ac:dyDescent="0.2">
      <c r="A207" s="190"/>
      <c r="B207" s="149"/>
      <c r="C207" s="147"/>
      <c r="D207" s="147"/>
      <c r="L207" s="148"/>
    </row>
    <row r="208" spans="1:12" x14ac:dyDescent="0.2">
      <c r="A208" s="190"/>
      <c r="B208" s="149"/>
      <c r="C208" s="147"/>
      <c r="D208" s="147"/>
      <c r="L208" s="148"/>
    </row>
    <row r="209" spans="1:12" x14ac:dyDescent="0.2">
      <c r="A209" s="190"/>
      <c r="B209" s="149"/>
      <c r="C209" s="147"/>
      <c r="D209" s="147"/>
      <c r="L209" s="148"/>
    </row>
    <row r="210" spans="1:12" x14ac:dyDescent="0.2">
      <c r="A210" s="190"/>
      <c r="B210" s="149"/>
      <c r="C210" s="147"/>
      <c r="D210" s="147"/>
      <c r="L210" s="148"/>
    </row>
    <row r="211" spans="1:12" x14ac:dyDescent="0.2">
      <c r="A211" s="190"/>
      <c r="B211" s="149"/>
      <c r="C211" s="147"/>
      <c r="D211" s="147"/>
      <c r="L211" s="148"/>
    </row>
    <row r="212" spans="1:12" x14ac:dyDescent="0.2">
      <c r="A212" s="190"/>
      <c r="B212" s="149"/>
      <c r="C212" s="147"/>
      <c r="D212" s="147"/>
      <c r="L212" s="148"/>
    </row>
    <row r="213" spans="1:12" x14ac:dyDescent="0.2">
      <c r="A213" s="190"/>
      <c r="B213" s="149"/>
      <c r="C213" s="147"/>
      <c r="D213" s="147"/>
      <c r="L213" s="148"/>
    </row>
    <row r="214" spans="1:12" x14ac:dyDescent="0.2">
      <c r="A214" s="190"/>
      <c r="B214" s="149"/>
      <c r="C214" s="147"/>
      <c r="D214" s="147"/>
      <c r="L214" s="148"/>
    </row>
    <row r="215" spans="1:12" x14ac:dyDescent="0.2">
      <c r="A215" s="190"/>
      <c r="B215" s="149"/>
      <c r="C215" s="147"/>
      <c r="D215" s="147"/>
      <c r="L215" s="148"/>
    </row>
    <row r="216" spans="1:12" x14ac:dyDescent="0.2">
      <c r="A216" s="190"/>
      <c r="B216" s="149"/>
      <c r="C216" s="147"/>
      <c r="D216" s="147"/>
      <c r="L216" s="148"/>
    </row>
    <row r="217" spans="1:12" x14ac:dyDescent="0.2">
      <c r="A217" s="190"/>
      <c r="B217" s="149"/>
      <c r="C217" s="147"/>
      <c r="D217" s="147"/>
      <c r="L217" s="148"/>
    </row>
    <row r="218" spans="1:12" x14ac:dyDescent="0.2">
      <c r="A218" s="190"/>
      <c r="B218" s="149"/>
      <c r="C218" s="147"/>
      <c r="D218" s="147"/>
      <c r="L218" s="148"/>
    </row>
    <row r="219" spans="1:12" x14ac:dyDescent="0.2">
      <c r="A219" s="190"/>
      <c r="B219" s="149"/>
      <c r="C219" s="147"/>
      <c r="D219" s="147"/>
      <c r="L219" s="148"/>
    </row>
    <row r="220" spans="1:12" x14ac:dyDescent="0.2">
      <c r="A220" s="190"/>
      <c r="B220" s="149"/>
      <c r="C220" s="147"/>
      <c r="D220" s="147"/>
      <c r="L220" s="148"/>
    </row>
    <row r="221" spans="1:12" x14ac:dyDescent="0.2">
      <c r="A221" s="190"/>
      <c r="B221" s="149"/>
      <c r="C221" s="147"/>
      <c r="D221" s="147"/>
      <c r="L221" s="148"/>
    </row>
    <row r="222" spans="1:12" x14ac:dyDescent="0.2">
      <c r="A222" s="190"/>
      <c r="B222" s="149"/>
      <c r="C222" s="147"/>
      <c r="D222" s="147"/>
      <c r="L222" s="148"/>
    </row>
    <row r="223" spans="1:12" x14ac:dyDescent="0.2">
      <c r="A223" s="190"/>
      <c r="B223" s="149"/>
      <c r="C223" s="147"/>
      <c r="D223" s="147"/>
      <c r="L223" s="148"/>
    </row>
    <row r="224" spans="1:12" x14ac:dyDescent="0.2">
      <c r="A224" s="190"/>
      <c r="B224" s="149"/>
      <c r="C224" s="147"/>
      <c r="D224" s="147"/>
      <c r="L224" s="148"/>
    </row>
    <row r="225" spans="1:12" x14ac:dyDescent="0.2">
      <c r="A225" s="190"/>
      <c r="B225" s="149"/>
      <c r="C225" s="147"/>
      <c r="D225" s="147"/>
      <c r="L225" s="148"/>
    </row>
    <row r="226" spans="1:12" x14ac:dyDescent="0.2">
      <c r="A226" s="190"/>
      <c r="B226" s="149"/>
      <c r="C226" s="147"/>
      <c r="D226" s="147"/>
      <c r="L226" s="148"/>
    </row>
    <row r="227" spans="1:12" x14ac:dyDescent="0.2">
      <c r="A227" s="190"/>
      <c r="B227" s="149"/>
      <c r="C227" s="147"/>
      <c r="D227" s="147"/>
      <c r="L227" s="148"/>
    </row>
    <row r="228" spans="1:12" x14ac:dyDescent="0.2">
      <c r="A228" s="190"/>
      <c r="B228" s="149"/>
      <c r="C228" s="147"/>
      <c r="D228" s="147"/>
      <c r="L228" s="148"/>
    </row>
    <row r="229" spans="1:12" x14ac:dyDescent="0.2">
      <c r="A229" s="190"/>
      <c r="B229" s="149"/>
      <c r="C229" s="147"/>
      <c r="D229" s="147"/>
      <c r="L229" s="148"/>
    </row>
    <row r="230" spans="1:12" x14ac:dyDescent="0.2">
      <c r="A230" s="190"/>
      <c r="B230" s="149"/>
      <c r="C230" s="147"/>
      <c r="D230" s="147"/>
      <c r="L230" s="148"/>
    </row>
    <row r="231" spans="1:12" x14ac:dyDescent="0.2">
      <c r="A231" s="190"/>
      <c r="B231" s="149"/>
      <c r="C231" s="147"/>
      <c r="D231" s="147"/>
      <c r="L231" s="148"/>
    </row>
    <row r="232" spans="1:12" x14ac:dyDescent="0.2">
      <c r="A232" s="190"/>
      <c r="B232" s="149"/>
      <c r="C232" s="147"/>
      <c r="D232" s="147"/>
      <c r="L232" s="148"/>
    </row>
    <row r="233" spans="1:12" x14ac:dyDescent="0.2">
      <c r="A233" s="190"/>
      <c r="B233" s="149"/>
      <c r="C233" s="147"/>
      <c r="D233" s="147"/>
      <c r="L233" s="148"/>
    </row>
    <row r="234" spans="1:12" x14ac:dyDescent="0.2">
      <c r="A234" s="190"/>
      <c r="B234" s="149"/>
      <c r="C234" s="147"/>
      <c r="D234" s="147"/>
      <c r="L234" s="148"/>
    </row>
    <row r="235" spans="1:12" x14ac:dyDescent="0.2">
      <c r="A235" s="190"/>
      <c r="B235" s="149"/>
      <c r="C235" s="147"/>
      <c r="D235" s="147"/>
      <c r="L235" s="148"/>
    </row>
    <row r="236" spans="1:12" x14ac:dyDescent="0.2">
      <c r="A236" s="190"/>
      <c r="B236" s="149"/>
      <c r="C236" s="147"/>
      <c r="D236" s="147"/>
      <c r="L236" s="148"/>
    </row>
    <row r="237" spans="1:12" x14ac:dyDescent="0.2">
      <c r="A237" s="190"/>
      <c r="B237" s="149"/>
      <c r="C237" s="147"/>
      <c r="D237" s="147"/>
      <c r="L237" s="148"/>
    </row>
    <row r="238" spans="1:12" x14ac:dyDescent="0.2">
      <c r="A238" s="190"/>
      <c r="B238" s="149"/>
      <c r="C238" s="147"/>
      <c r="D238" s="147"/>
      <c r="L238" s="148"/>
    </row>
    <row r="239" spans="1:12" x14ac:dyDescent="0.2">
      <c r="A239" s="190"/>
      <c r="B239" s="149"/>
      <c r="C239" s="147"/>
      <c r="D239" s="147"/>
      <c r="L239" s="148"/>
    </row>
    <row r="240" spans="1:12" x14ac:dyDescent="0.2">
      <c r="A240" s="190"/>
      <c r="B240" s="149"/>
      <c r="C240" s="147"/>
      <c r="D240" s="147"/>
      <c r="L240" s="148"/>
    </row>
    <row r="241" spans="1:12" x14ac:dyDescent="0.2">
      <c r="A241" s="190"/>
      <c r="B241" s="149"/>
      <c r="C241" s="147"/>
      <c r="D241" s="147"/>
      <c r="L241" s="148"/>
    </row>
    <row r="242" spans="1:12" x14ac:dyDescent="0.2">
      <c r="A242" s="190"/>
      <c r="B242" s="149"/>
      <c r="C242" s="147"/>
      <c r="D242" s="147"/>
      <c r="L242" s="148"/>
    </row>
    <row r="243" spans="1:12" x14ac:dyDescent="0.2">
      <c r="A243" s="190"/>
      <c r="B243" s="149"/>
      <c r="C243" s="147"/>
      <c r="D243" s="147"/>
      <c r="L243" s="148"/>
    </row>
    <row r="244" spans="1:12" x14ac:dyDescent="0.2">
      <c r="A244" s="190"/>
      <c r="B244" s="149"/>
      <c r="C244" s="147"/>
      <c r="D244" s="147"/>
      <c r="L244" s="148"/>
    </row>
    <row r="245" spans="1:12" x14ac:dyDescent="0.2">
      <c r="A245" s="190"/>
      <c r="B245" s="149"/>
      <c r="C245" s="147"/>
      <c r="D245" s="147"/>
      <c r="L245" s="148"/>
    </row>
    <row r="246" spans="1:12" x14ac:dyDescent="0.2">
      <c r="A246" s="190"/>
      <c r="B246" s="149"/>
      <c r="C246" s="147"/>
      <c r="D246" s="147"/>
      <c r="L246" s="148"/>
    </row>
    <row r="247" spans="1:12" x14ac:dyDescent="0.2">
      <c r="A247" s="190"/>
      <c r="B247" s="149"/>
      <c r="C247" s="147"/>
      <c r="D247" s="147"/>
      <c r="L247" s="148"/>
    </row>
    <row r="248" spans="1:12" x14ac:dyDescent="0.2">
      <c r="A248" s="190"/>
      <c r="B248" s="149"/>
      <c r="C248" s="147"/>
      <c r="D248" s="147"/>
      <c r="L248" s="148"/>
    </row>
    <row r="249" spans="1:12" x14ac:dyDescent="0.2">
      <c r="A249" s="190"/>
      <c r="B249" s="149"/>
      <c r="C249" s="147"/>
      <c r="D249" s="147"/>
      <c r="L249" s="148"/>
    </row>
    <row r="250" spans="1:12" x14ac:dyDescent="0.2">
      <c r="A250" s="190"/>
      <c r="B250" s="149"/>
      <c r="C250" s="147"/>
      <c r="D250" s="147"/>
      <c r="L250" s="148"/>
    </row>
    <row r="251" spans="1:12" x14ac:dyDescent="0.2">
      <c r="A251" s="190"/>
      <c r="B251" s="149"/>
      <c r="C251" s="147"/>
      <c r="D251" s="147"/>
      <c r="L251" s="148"/>
    </row>
    <row r="252" spans="1:12" x14ac:dyDescent="0.2">
      <c r="A252" s="190"/>
      <c r="B252" s="149"/>
      <c r="C252" s="147"/>
      <c r="D252" s="147"/>
      <c r="L252" s="148"/>
    </row>
    <row r="253" spans="1:12" x14ac:dyDescent="0.2">
      <c r="A253" s="190"/>
      <c r="B253" s="149"/>
      <c r="C253" s="147"/>
      <c r="D253" s="147"/>
      <c r="L253" s="148"/>
    </row>
    <row r="254" spans="1:12" x14ac:dyDescent="0.2">
      <c r="A254" s="190"/>
      <c r="B254" s="149"/>
      <c r="C254" s="147"/>
      <c r="D254" s="147"/>
      <c r="L254" s="148"/>
    </row>
    <row r="255" spans="1:12" x14ac:dyDescent="0.2">
      <c r="A255" s="190"/>
      <c r="B255" s="149"/>
      <c r="C255" s="147"/>
      <c r="D255" s="147"/>
      <c r="L255" s="148"/>
    </row>
    <row r="256" spans="1:12" x14ac:dyDescent="0.2">
      <c r="A256" s="190"/>
      <c r="B256" s="149"/>
      <c r="C256" s="147"/>
      <c r="D256" s="147"/>
      <c r="L256" s="148"/>
    </row>
    <row r="257" spans="1:12" x14ac:dyDescent="0.2">
      <c r="A257" s="190"/>
      <c r="B257" s="149"/>
      <c r="C257" s="147"/>
      <c r="D257" s="147"/>
      <c r="L257" s="148"/>
    </row>
    <row r="258" spans="1:12" x14ac:dyDescent="0.2">
      <c r="A258" s="190"/>
      <c r="B258" s="149"/>
      <c r="C258" s="147"/>
      <c r="D258" s="147"/>
      <c r="L258" s="148"/>
    </row>
    <row r="259" spans="1:12" x14ac:dyDescent="0.2">
      <c r="A259" s="190"/>
      <c r="B259" s="149"/>
      <c r="C259" s="147"/>
      <c r="D259" s="147"/>
      <c r="L259" s="148"/>
    </row>
    <row r="260" spans="1:12" x14ac:dyDescent="0.2">
      <c r="A260" s="190"/>
      <c r="B260" s="149"/>
      <c r="C260" s="147"/>
      <c r="D260" s="147"/>
      <c r="L260" s="148"/>
    </row>
    <row r="261" spans="1:12" x14ac:dyDescent="0.2">
      <c r="A261" s="190"/>
      <c r="B261" s="149"/>
      <c r="C261" s="147"/>
      <c r="D261" s="147"/>
      <c r="L261" s="148"/>
    </row>
    <row r="262" spans="1:12" x14ac:dyDescent="0.2">
      <c r="A262" s="190"/>
      <c r="B262" s="149"/>
      <c r="C262" s="147"/>
      <c r="D262" s="147"/>
      <c r="L262" s="148"/>
    </row>
    <row r="263" spans="1:12" x14ac:dyDescent="0.2">
      <c r="A263" s="190"/>
      <c r="B263" s="149"/>
      <c r="C263" s="147"/>
      <c r="D263" s="147"/>
      <c r="L263" s="148"/>
    </row>
    <row r="264" spans="1:12" x14ac:dyDescent="0.2">
      <c r="A264" s="190"/>
      <c r="B264" s="149"/>
      <c r="C264" s="147"/>
      <c r="D264" s="147"/>
      <c r="L264" s="148"/>
    </row>
    <row r="265" spans="1:12" x14ac:dyDescent="0.2">
      <c r="A265" s="190"/>
      <c r="B265" s="149"/>
      <c r="C265" s="147"/>
      <c r="D265" s="147"/>
      <c r="L265" s="148"/>
    </row>
    <row r="266" spans="1:12" x14ac:dyDescent="0.2">
      <c r="A266" s="190"/>
      <c r="B266" s="149"/>
      <c r="C266" s="147"/>
      <c r="D266" s="147"/>
      <c r="L266" s="148"/>
    </row>
    <row r="267" spans="1:12" x14ac:dyDescent="0.2">
      <c r="A267" s="190"/>
      <c r="B267" s="149"/>
      <c r="C267" s="147"/>
      <c r="D267" s="147"/>
      <c r="L267" s="148"/>
    </row>
    <row r="268" spans="1:12" x14ac:dyDescent="0.2">
      <c r="A268" s="190"/>
      <c r="B268" s="149"/>
      <c r="C268" s="147"/>
      <c r="D268" s="147"/>
      <c r="L268" s="148"/>
    </row>
    <row r="269" spans="1:12" x14ac:dyDescent="0.2">
      <c r="A269" s="190"/>
      <c r="B269" s="149"/>
      <c r="C269" s="147"/>
      <c r="D269" s="147"/>
      <c r="L269" s="148"/>
    </row>
    <row r="270" spans="1:12" x14ac:dyDescent="0.2">
      <c r="A270" s="190"/>
      <c r="B270" s="149"/>
      <c r="C270" s="147"/>
      <c r="D270" s="147"/>
      <c r="L270" s="148"/>
    </row>
    <row r="271" spans="1:12" x14ac:dyDescent="0.2">
      <c r="A271" s="190"/>
      <c r="B271" s="149"/>
      <c r="C271" s="147"/>
      <c r="D271" s="147"/>
      <c r="L271" s="148"/>
    </row>
    <row r="272" spans="1:12" x14ac:dyDescent="0.2">
      <c r="A272" s="190"/>
      <c r="B272" s="149"/>
      <c r="C272" s="147"/>
      <c r="D272" s="147"/>
      <c r="L272" s="148"/>
    </row>
    <row r="273" spans="1:12" x14ac:dyDescent="0.2">
      <c r="A273" s="190"/>
      <c r="B273" s="149"/>
      <c r="C273" s="147"/>
      <c r="D273" s="147"/>
      <c r="L273" s="148"/>
    </row>
    <row r="274" spans="1:12" x14ac:dyDescent="0.2">
      <c r="A274" s="190"/>
      <c r="B274" s="149"/>
      <c r="C274" s="147"/>
      <c r="D274" s="147"/>
      <c r="L274" s="148"/>
    </row>
    <row r="275" spans="1:12" x14ac:dyDescent="0.2">
      <c r="A275" s="190"/>
      <c r="B275" s="149"/>
      <c r="C275" s="147"/>
      <c r="D275" s="147"/>
      <c r="L275" s="148"/>
    </row>
    <row r="276" spans="1:12" x14ac:dyDescent="0.2">
      <c r="A276" s="190"/>
      <c r="B276" s="149"/>
      <c r="C276" s="147"/>
      <c r="D276" s="147"/>
      <c r="L276" s="148"/>
    </row>
    <row r="277" spans="1:12" x14ac:dyDescent="0.2">
      <c r="A277" s="190"/>
      <c r="B277" s="149"/>
      <c r="C277" s="147"/>
      <c r="D277" s="147"/>
      <c r="L277" s="148"/>
    </row>
    <row r="278" spans="1:12" x14ac:dyDescent="0.2">
      <c r="A278" s="190"/>
      <c r="B278" s="149"/>
      <c r="C278" s="147"/>
      <c r="D278" s="147"/>
      <c r="L278" s="148"/>
    </row>
    <row r="279" spans="1:12" x14ac:dyDescent="0.2">
      <c r="A279" s="190"/>
      <c r="B279" s="149"/>
      <c r="C279" s="147"/>
      <c r="D279" s="147"/>
      <c r="L279" s="148"/>
    </row>
    <row r="280" spans="1:12" x14ac:dyDescent="0.2">
      <c r="A280" s="190"/>
      <c r="B280" s="149"/>
      <c r="C280" s="147"/>
      <c r="D280" s="147"/>
      <c r="L280" s="148"/>
    </row>
    <row r="281" spans="1:12" x14ac:dyDescent="0.2">
      <c r="A281" s="190"/>
      <c r="B281" s="149"/>
      <c r="C281" s="147"/>
      <c r="D281" s="147"/>
      <c r="L281" s="148"/>
    </row>
    <row r="282" spans="1:12" x14ac:dyDescent="0.2">
      <c r="A282" s="190"/>
      <c r="B282" s="149"/>
      <c r="C282" s="147"/>
      <c r="D282" s="147"/>
      <c r="L282" s="148"/>
    </row>
    <row r="283" spans="1:12" x14ac:dyDescent="0.2">
      <c r="A283" s="190"/>
      <c r="B283" s="149"/>
      <c r="C283" s="147"/>
      <c r="D283" s="147"/>
      <c r="L283" s="148"/>
    </row>
    <row r="284" spans="1:12" x14ac:dyDescent="0.2">
      <c r="A284" s="190"/>
      <c r="B284" s="149"/>
      <c r="C284" s="147"/>
      <c r="D284" s="147"/>
      <c r="L284" s="148"/>
    </row>
    <row r="285" spans="1:12" x14ac:dyDescent="0.2">
      <c r="A285" s="190"/>
      <c r="B285" s="149"/>
      <c r="C285" s="147"/>
      <c r="D285" s="147"/>
      <c r="L285" s="148"/>
    </row>
    <row r="286" spans="1:12" x14ac:dyDescent="0.2">
      <c r="A286" s="190"/>
      <c r="B286" s="149"/>
      <c r="C286" s="147"/>
      <c r="D286" s="147"/>
      <c r="L286" s="148"/>
    </row>
    <row r="287" spans="1:12" x14ac:dyDescent="0.2">
      <c r="A287" s="190"/>
      <c r="B287" s="149"/>
      <c r="C287" s="147"/>
      <c r="D287" s="147"/>
      <c r="L287" s="148"/>
    </row>
    <row r="288" spans="1:12" x14ac:dyDescent="0.2">
      <c r="A288" s="190"/>
      <c r="B288" s="149"/>
      <c r="C288" s="147"/>
      <c r="D288" s="147"/>
      <c r="L288" s="148"/>
    </row>
    <row r="289" spans="1:12" x14ac:dyDescent="0.2">
      <c r="A289" s="190"/>
      <c r="B289" s="149"/>
      <c r="C289" s="147"/>
      <c r="D289" s="147"/>
      <c r="L289" s="148"/>
    </row>
    <row r="290" spans="1:12" x14ac:dyDescent="0.2">
      <c r="A290" s="190"/>
      <c r="B290" s="149"/>
      <c r="C290" s="147"/>
      <c r="D290" s="147"/>
      <c r="L290" s="148"/>
    </row>
    <row r="291" spans="1:12" x14ac:dyDescent="0.2">
      <c r="A291" s="190"/>
      <c r="B291" s="149"/>
      <c r="C291" s="147"/>
      <c r="D291" s="147"/>
      <c r="L291" s="148"/>
    </row>
    <row r="292" spans="1:12" x14ac:dyDescent="0.2">
      <c r="A292" s="190"/>
      <c r="B292" s="149"/>
      <c r="C292" s="147"/>
      <c r="D292" s="147"/>
      <c r="L292" s="148"/>
    </row>
    <row r="293" spans="1:12" x14ac:dyDescent="0.2">
      <c r="A293" s="190"/>
      <c r="B293" s="149"/>
      <c r="C293" s="147"/>
      <c r="D293" s="147"/>
      <c r="L293" s="148"/>
    </row>
    <row r="294" spans="1:12" x14ac:dyDescent="0.2">
      <c r="A294" s="190"/>
      <c r="B294" s="149"/>
      <c r="C294" s="147"/>
      <c r="D294" s="147"/>
      <c r="L294" s="148"/>
    </row>
    <row r="295" spans="1:12" x14ac:dyDescent="0.2">
      <c r="A295" s="190"/>
      <c r="B295" s="149"/>
      <c r="C295" s="147"/>
      <c r="D295" s="147"/>
      <c r="L295" s="148"/>
    </row>
    <row r="296" spans="1:12" x14ac:dyDescent="0.2">
      <c r="A296" s="190"/>
      <c r="B296" s="149"/>
      <c r="C296" s="147"/>
      <c r="D296" s="147"/>
      <c r="L296" s="148"/>
    </row>
    <row r="297" spans="1:12" x14ac:dyDescent="0.2">
      <c r="A297" s="190"/>
      <c r="B297" s="149"/>
      <c r="C297" s="147"/>
      <c r="D297" s="147"/>
      <c r="L297" s="148"/>
    </row>
    <row r="298" spans="1:12" x14ac:dyDescent="0.2">
      <c r="A298" s="190"/>
      <c r="B298" s="149"/>
      <c r="C298" s="147"/>
      <c r="D298" s="147"/>
      <c r="L298" s="148"/>
    </row>
    <row r="299" spans="1:12" x14ac:dyDescent="0.2">
      <c r="A299" s="190"/>
      <c r="B299" s="149"/>
      <c r="C299" s="147"/>
      <c r="D299" s="147"/>
      <c r="L299" s="148"/>
    </row>
    <row r="300" spans="1:12" x14ac:dyDescent="0.2">
      <c r="A300" s="190"/>
      <c r="B300" s="149"/>
      <c r="C300" s="147"/>
      <c r="D300" s="147"/>
      <c r="L300" s="148"/>
    </row>
    <row r="301" spans="1:12" x14ac:dyDescent="0.2">
      <c r="A301" s="190"/>
      <c r="B301" s="149"/>
      <c r="C301" s="147"/>
      <c r="D301" s="147"/>
      <c r="L301" s="148"/>
    </row>
    <row r="302" spans="1:12" x14ac:dyDescent="0.2">
      <c r="A302" s="190"/>
      <c r="B302" s="149"/>
      <c r="C302" s="147"/>
      <c r="D302" s="147"/>
      <c r="L302" s="148"/>
    </row>
    <row r="303" spans="1:12" x14ac:dyDescent="0.2">
      <c r="A303" s="190"/>
      <c r="B303" s="149"/>
      <c r="C303" s="147"/>
      <c r="D303" s="147"/>
      <c r="L303" s="148"/>
    </row>
    <row r="304" spans="1:12" x14ac:dyDescent="0.2">
      <c r="A304" s="190"/>
      <c r="B304" s="149"/>
      <c r="C304" s="147"/>
      <c r="D304" s="147"/>
      <c r="L304" s="148"/>
    </row>
    <row r="305" spans="1:12" x14ac:dyDescent="0.2">
      <c r="A305" s="190"/>
      <c r="B305" s="149"/>
      <c r="C305" s="147"/>
      <c r="D305" s="147"/>
      <c r="L305" s="148"/>
    </row>
    <row r="306" spans="1:12" x14ac:dyDescent="0.2">
      <c r="A306" s="190"/>
      <c r="B306" s="149"/>
      <c r="C306" s="147"/>
      <c r="D306" s="147"/>
      <c r="L306" s="148"/>
    </row>
    <row r="307" spans="1:12" x14ac:dyDescent="0.2">
      <c r="A307" s="190"/>
      <c r="B307" s="149"/>
      <c r="C307" s="147"/>
      <c r="D307" s="147"/>
      <c r="L307" s="148"/>
    </row>
    <row r="308" spans="1:12" x14ac:dyDescent="0.2">
      <c r="A308" s="190"/>
      <c r="B308" s="149"/>
      <c r="C308" s="147"/>
      <c r="D308" s="147"/>
      <c r="L308" s="148"/>
    </row>
    <row r="309" spans="1:12" x14ac:dyDescent="0.2">
      <c r="A309" s="190"/>
      <c r="B309" s="149"/>
      <c r="C309" s="147"/>
      <c r="D309" s="147"/>
      <c r="L309" s="148"/>
    </row>
    <row r="310" spans="1:12" x14ac:dyDescent="0.2">
      <c r="A310" s="190"/>
      <c r="B310" s="149"/>
      <c r="C310" s="147"/>
      <c r="D310" s="147"/>
      <c r="L310" s="148"/>
    </row>
    <row r="311" spans="1:12" x14ac:dyDescent="0.2">
      <c r="A311" s="190"/>
      <c r="B311" s="149"/>
      <c r="C311" s="147"/>
      <c r="D311" s="147"/>
      <c r="L311" s="148"/>
    </row>
    <row r="312" spans="1:12" x14ac:dyDescent="0.2">
      <c r="A312" s="190"/>
      <c r="B312" s="149"/>
      <c r="C312" s="147"/>
      <c r="D312" s="147"/>
      <c r="L312" s="148"/>
    </row>
    <row r="313" spans="1:12" x14ac:dyDescent="0.2">
      <c r="A313" s="190"/>
      <c r="B313" s="149"/>
      <c r="C313" s="147"/>
      <c r="D313" s="147"/>
      <c r="L313" s="148"/>
    </row>
    <row r="314" spans="1:12" x14ac:dyDescent="0.2">
      <c r="A314" s="190"/>
      <c r="B314" s="149"/>
      <c r="C314" s="147"/>
      <c r="D314" s="147"/>
      <c r="L314" s="148"/>
    </row>
    <row r="315" spans="1:12" x14ac:dyDescent="0.2">
      <c r="A315" s="190"/>
      <c r="B315" s="149"/>
      <c r="C315" s="147"/>
      <c r="D315" s="147"/>
      <c r="L315" s="148"/>
    </row>
    <row r="316" spans="1:12" x14ac:dyDescent="0.2">
      <c r="A316" s="190"/>
      <c r="B316" s="149"/>
      <c r="C316" s="147"/>
      <c r="D316" s="147"/>
      <c r="L316" s="148"/>
    </row>
    <row r="317" spans="1:12" x14ac:dyDescent="0.2">
      <c r="A317" s="190"/>
      <c r="B317" s="149"/>
      <c r="C317" s="147"/>
      <c r="D317" s="147"/>
      <c r="L317" s="148"/>
    </row>
    <row r="318" spans="1:12" x14ac:dyDescent="0.2">
      <c r="A318" s="190"/>
      <c r="B318" s="149"/>
      <c r="C318" s="147"/>
      <c r="D318" s="147"/>
      <c r="L318" s="148"/>
    </row>
    <row r="319" spans="1:12" x14ac:dyDescent="0.2">
      <c r="A319" s="190"/>
      <c r="B319" s="149"/>
      <c r="C319" s="147"/>
      <c r="D319" s="147"/>
      <c r="L319" s="148"/>
    </row>
    <row r="320" spans="1:12" x14ac:dyDescent="0.2">
      <c r="A320" s="190"/>
      <c r="B320" s="149"/>
      <c r="C320" s="147"/>
      <c r="D320" s="147"/>
      <c r="L320" s="148"/>
    </row>
    <row r="321" spans="1:12" x14ac:dyDescent="0.2">
      <c r="A321" s="190"/>
      <c r="B321" s="149"/>
      <c r="C321" s="147"/>
      <c r="D321" s="147"/>
      <c r="L321" s="148"/>
    </row>
    <row r="322" spans="1:12" x14ac:dyDescent="0.2">
      <c r="A322" s="190"/>
      <c r="B322" s="149"/>
      <c r="C322" s="147"/>
      <c r="D322" s="147"/>
      <c r="L322" s="148"/>
    </row>
    <row r="323" spans="1:12" x14ac:dyDescent="0.2">
      <c r="A323" s="190"/>
      <c r="B323" s="149"/>
      <c r="C323" s="147"/>
      <c r="D323" s="147"/>
      <c r="L323" s="148"/>
    </row>
    <row r="324" spans="1:12" x14ac:dyDescent="0.2">
      <c r="A324" s="190"/>
      <c r="B324" s="149"/>
      <c r="C324" s="147"/>
      <c r="D324" s="147"/>
      <c r="L324" s="148"/>
    </row>
    <row r="325" spans="1:12" x14ac:dyDescent="0.2">
      <c r="A325" s="190"/>
      <c r="B325" s="149"/>
      <c r="C325" s="147"/>
      <c r="D325" s="147"/>
      <c r="L325" s="148"/>
    </row>
    <row r="326" spans="1:12" x14ac:dyDescent="0.2">
      <c r="A326" s="190"/>
      <c r="B326" s="149"/>
      <c r="C326" s="147"/>
      <c r="D326" s="147"/>
      <c r="L326" s="148"/>
    </row>
    <row r="327" spans="1:12" x14ac:dyDescent="0.2">
      <c r="A327" s="190"/>
      <c r="B327" s="149"/>
      <c r="C327" s="147"/>
      <c r="D327" s="147"/>
      <c r="L327" s="148"/>
    </row>
    <row r="328" spans="1:12" x14ac:dyDescent="0.2">
      <c r="A328" s="190"/>
      <c r="B328" s="149"/>
      <c r="C328" s="147"/>
      <c r="D328" s="147"/>
      <c r="L328" s="148"/>
    </row>
    <row r="329" spans="1:12" x14ac:dyDescent="0.2">
      <c r="A329" s="190"/>
      <c r="B329" s="149"/>
      <c r="C329" s="147"/>
      <c r="D329" s="147"/>
      <c r="L329" s="148"/>
    </row>
    <row r="330" spans="1:12" x14ac:dyDescent="0.2">
      <c r="A330" s="190"/>
      <c r="B330" s="149"/>
      <c r="C330" s="147"/>
      <c r="D330" s="147"/>
      <c r="L330" s="148"/>
    </row>
    <row r="331" spans="1:12" x14ac:dyDescent="0.2">
      <c r="A331" s="190"/>
      <c r="B331" s="149"/>
      <c r="C331" s="147"/>
      <c r="D331" s="147"/>
      <c r="L331" s="148"/>
    </row>
    <row r="332" spans="1:12" x14ac:dyDescent="0.2">
      <c r="A332" s="190"/>
      <c r="B332" s="149"/>
      <c r="C332" s="147"/>
      <c r="D332" s="147"/>
      <c r="L332" s="148"/>
    </row>
    <row r="333" spans="1:12" x14ac:dyDescent="0.2">
      <c r="A333" s="190"/>
      <c r="B333" s="149"/>
      <c r="C333" s="147"/>
      <c r="D333" s="147"/>
      <c r="L333" s="148"/>
    </row>
    <row r="334" spans="1:12" x14ac:dyDescent="0.2">
      <c r="A334" s="190"/>
      <c r="B334" s="149"/>
      <c r="C334" s="147"/>
      <c r="D334" s="147"/>
      <c r="L334" s="148"/>
    </row>
    <row r="335" spans="1:12" x14ac:dyDescent="0.2">
      <c r="A335" s="190"/>
      <c r="B335" s="149"/>
      <c r="C335" s="147"/>
      <c r="D335" s="147"/>
      <c r="L335" s="148"/>
    </row>
    <row r="336" spans="1:12" x14ac:dyDescent="0.2">
      <c r="A336" s="190"/>
      <c r="B336" s="149"/>
      <c r="C336" s="147"/>
      <c r="D336" s="147"/>
      <c r="L336" s="148"/>
    </row>
    <row r="337" spans="1:12" x14ac:dyDescent="0.2">
      <c r="A337" s="190"/>
      <c r="B337" s="149"/>
      <c r="C337" s="147"/>
      <c r="D337" s="147"/>
      <c r="L337" s="148"/>
    </row>
    <row r="338" spans="1:12" x14ac:dyDescent="0.2">
      <c r="A338" s="190"/>
      <c r="B338" s="149"/>
      <c r="C338" s="147"/>
      <c r="D338" s="147"/>
      <c r="L338" s="148"/>
    </row>
    <row r="339" spans="1:12" x14ac:dyDescent="0.2">
      <c r="A339" s="190"/>
      <c r="B339" s="149"/>
      <c r="C339" s="147"/>
      <c r="D339" s="147"/>
      <c r="L339" s="148"/>
    </row>
    <row r="340" spans="1:12" x14ac:dyDescent="0.2">
      <c r="A340" s="190"/>
      <c r="B340" s="149"/>
      <c r="C340" s="147"/>
      <c r="D340" s="147"/>
      <c r="L340" s="148"/>
    </row>
    <row r="341" spans="1:12" x14ac:dyDescent="0.2">
      <c r="A341" s="190"/>
      <c r="B341" s="149"/>
      <c r="C341" s="147"/>
      <c r="D341" s="147"/>
      <c r="L341" s="148"/>
    </row>
    <row r="342" spans="1:12" x14ac:dyDescent="0.2">
      <c r="A342" s="190"/>
      <c r="B342" s="149"/>
      <c r="C342" s="147"/>
      <c r="D342" s="147"/>
      <c r="L342" s="148"/>
    </row>
    <row r="343" spans="1:12" x14ac:dyDescent="0.2">
      <c r="A343" s="190"/>
      <c r="B343" s="149"/>
      <c r="C343" s="147"/>
      <c r="D343" s="147"/>
      <c r="L343" s="148"/>
    </row>
    <row r="344" spans="1:12" x14ac:dyDescent="0.2">
      <c r="A344" s="190"/>
      <c r="B344" s="149"/>
      <c r="C344" s="147"/>
      <c r="D344" s="147"/>
      <c r="L344" s="148"/>
    </row>
    <row r="345" spans="1:12" x14ac:dyDescent="0.2">
      <c r="A345" s="190"/>
      <c r="B345" s="149"/>
      <c r="C345" s="147"/>
      <c r="D345" s="147"/>
      <c r="L345" s="148"/>
    </row>
    <row r="346" spans="1:12" x14ac:dyDescent="0.2">
      <c r="A346" s="190"/>
      <c r="B346" s="149"/>
      <c r="C346" s="147"/>
      <c r="D346" s="147"/>
      <c r="L346" s="148"/>
    </row>
    <row r="347" spans="1:12" x14ac:dyDescent="0.2">
      <c r="A347" s="190"/>
      <c r="B347" s="149"/>
      <c r="C347" s="147"/>
      <c r="D347" s="147"/>
      <c r="L347" s="148"/>
    </row>
    <row r="348" spans="1:12" x14ac:dyDescent="0.2">
      <c r="A348" s="190"/>
      <c r="B348" s="149"/>
      <c r="C348" s="147"/>
      <c r="D348" s="147"/>
      <c r="L348" s="148"/>
    </row>
    <row r="349" spans="1:12" x14ac:dyDescent="0.2">
      <c r="A349" s="190"/>
      <c r="B349" s="149"/>
      <c r="C349" s="147"/>
      <c r="D349" s="147"/>
      <c r="L349" s="148"/>
    </row>
    <row r="350" spans="1:12" x14ac:dyDescent="0.2">
      <c r="A350" s="190"/>
      <c r="B350" s="149"/>
      <c r="C350" s="147"/>
      <c r="D350" s="147"/>
      <c r="L350" s="148"/>
    </row>
    <row r="351" spans="1:12" x14ac:dyDescent="0.2">
      <c r="A351" s="190"/>
      <c r="B351" s="149"/>
      <c r="C351" s="147"/>
      <c r="D351" s="147"/>
      <c r="L351" s="148"/>
    </row>
    <row r="352" spans="1:12" x14ac:dyDescent="0.2">
      <c r="A352" s="190"/>
      <c r="B352" s="149"/>
      <c r="C352" s="147"/>
      <c r="D352" s="147"/>
      <c r="L352" s="148"/>
    </row>
    <row r="353" spans="1:12" x14ac:dyDescent="0.2">
      <c r="A353" s="190"/>
      <c r="B353" s="149"/>
      <c r="C353" s="147"/>
      <c r="D353" s="147"/>
      <c r="L353" s="148"/>
    </row>
    <row r="354" spans="1:12" x14ac:dyDescent="0.2">
      <c r="A354" s="190"/>
      <c r="B354" s="149"/>
      <c r="C354" s="147"/>
      <c r="D354" s="147"/>
      <c r="L354" s="148"/>
    </row>
    <row r="355" spans="1:12" x14ac:dyDescent="0.2">
      <c r="A355" s="190"/>
      <c r="B355" s="149"/>
      <c r="C355" s="147"/>
      <c r="D355" s="147"/>
      <c r="L355" s="148"/>
    </row>
    <row r="356" spans="1:12" x14ac:dyDescent="0.2">
      <c r="A356" s="190"/>
      <c r="B356" s="149"/>
      <c r="C356" s="147"/>
      <c r="D356" s="147"/>
      <c r="L356" s="148"/>
    </row>
    <row r="357" spans="1:12" x14ac:dyDescent="0.2">
      <c r="A357" s="190"/>
      <c r="B357" s="149"/>
      <c r="C357" s="147"/>
      <c r="D357" s="147"/>
      <c r="L357" s="148"/>
    </row>
    <row r="358" spans="1:12" x14ac:dyDescent="0.2">
      <c r="A358" s="190"/>
      <c r="B358" s="149"/>
      <c r="C358" s="147"/>
      <c r="D358" s="147"/>
      <c r="L358" s="148"/>
    </row>
    <row r="359" spans="1:12" x14ac:dyDescent="0.2">
      <c r="A359" s="190"/>
      <c r="B359" s="149"/>
      <c r="C359" s="147"/>
      <c r="D359" s="147"/>
      <c r="L359" s="148"/>
    </row>
    <row r="360" spans="1:12" x14ac:dyDescent="0.2">
      <c r="A360" s="190"/>
      <c r="B360" s="149"/>
      <c r="C360" s="147"/>
      <c r="D360" s="147"/>
      <c r="L360" s="148"/>
    </row>
    <row r="361" spans="1:12" x14ac:dyDescent="0.2">
      <c r="A361" s="190"/>
      <c r="B361" s="149"/>
      <c r="C361" s="147"/>
      <c r="D361" s="147"/>
      <c r="L361" s="148"/>
    </row>
    <row r="362" spans="1:12" x14ac:dyDescent="0.2">
      <c r="A362" s="190"/>
      <c r="B362" s="149"/>
      <c r="C362" s="147"/>
      <c r="D362" s="147"/>
      <c r="L362" s="148"/>
    </row>
    <row r="363" spans="1:12" x14ac:dyDescent="0.2">
      <c r="A363" s="190"/>
      <c r="B363" s="149"/>
      <c r="C363" s="147"/>
      <c r="D363" s="147"/>
      <c r="L363" s="148"/>
    </row>
    <row r="364" spans="1:12" x14ac:dyDescent="0.2">
      <c r="A364" s="190"/>
      <c r="B364" s="149"/>
      <c r="C364" s="147"/>
      <c r="D364" s="147"/>
      <c r="L364" s="148"/>
    </row>
    <row r="365" spans="1:12" x14ac:dyDescent="0.2">
      <c r="A365" s="190"/>
      <c r="B365" s="149"/>
      <c r="C365" s="147"/>
      <c r="D365" s="147"/>
      <c r="L365" s="148"/>
    </row>
    <row r="366" spans="1:12" x14ac:dyDescent="0.2">
      <c r="A366" s="190"/>
      <c r="B366" s="149"/>
      <c r="C366" s="147"/>
      <c r="D366" s="147"/>
      <c r="L366" s="148"/>
    </row>
    <row r="367" spans="1:12" x14ac:dyDescent="0.2">
      <c r="A367" s="190"/>
      <c r="B367" s="149"/>
      <c r="C367" s="147"/>
      <c r="D367" s="147"/>
      <c r="L367" s="148"/>
    </row>
    <row r="368" spans="1:12" x14ac:dyDescent="0.2">
      <c r="A368" s="190"/>
      <c r="B368" s="149"/>
      <c r="C368" s="147"/>
      <c r="D368" s="147"/>
      <c r="L368" s="148"/>
    </row>
    <row r="369" spans="1:12" x14ac:dyDescent="0.2">
      <c r="A369" s="190"/>
      <c r="B369" s="149"/>
      <c r="C369" s="147"/>
      <c r="D369" s="147"/>
      <c r="L369" s="148"/>
    </row>
    <row r="370" spans="1:12" x14ac:dyDescent="0.2">
      <c r="A370" s="190"/>
      <c r="B370" s="149"/>
      <c r="C370" s="147"/>
      <c r="D370" s="147"/>
      <c r="L370" s="148"/>
    </row>
    <row r="371" spans="1:12" x14ac:dyDescent="0.2">
      <c r="A371" s="190"/>
      <c r="B371" s="149"/>
      <c r="C371" s="147"/>
      <c r="D371" s="147"/>
      <c r="L371" s="148"/>
    </row>
    <row r="372" spans="1:12" x14ac:dyDescent="0.2">
      <c r="A372" s="190"/>
      <c r="B372" s="149"/>
      <c r="C372" s="147"/>
      <c r="D372" s="147"/>
      <c r="L372" s="148"/>
    </row>
    <row r="373" spans="1:12" x14ac:dyDescent="0.2">
      <c r="A373" s="190"/>
      <c r="B373" s="149"/>
      <c r="C373" s="147"/>
      <c r="D373" s="147"/>
      <c r="L373" s="148"/>
    </row>
    <row r="374" spans="1:12" x14ac:dyDescent="0.2">
      <c r="A374" s="190"/>
      <c r="B374" s="149"/>
      <c r="C374" s="147"/>
      <c r="D374" s="147"/>
      <c r="L374" s="148"/>
    </row>
    <row r="375" spans="1:12" x14ac:dyDescent="0.2">
      <c r="A375" s="190"/>
      <c r="B375" s="149"/>
      <c r="C375" s="147"/>
      <c r="D375" s="147"/>
      <c r="L375" s="148"/>
    </row>
    <row r="376" spans="1:12" x14ac:dyDescent="0.2">
      <c r="A376" s="190"/>
      <c r="B376" s="149"/>
      <c r="C376" s="147"/>
      <c r="D376" s="147"/>
      <c r="L376" s="148"/>
    </row>
    <row r="377" spans="1:12" x14ac:dyDescent="0.2">
      <c r="A377" s="190"/>
      <c r="B377" s="149"/>
      <c r="C377" s="147"/>
      <c r="D377" s="147"/>
      <c r="L377" s="148"/>
    </row>
    <row r="378" spans="1:12" x14ac:dyDescent="0.2">
      <c r="A378" s="190"/>
      <c r="B378" s="149"/>
      <c r="C378" s="147"/>
      <c r="D378" s="147"/>
      <c r="L378" s="148"/>
    </row>
    <row r="379" spans="1:12" x14ac:dyDescent="0.2">
      <c r="A379" s="190"/>
      <c r="B379" s="149"/>
      <c r="C379" s="147"/>
      <c r="D379" s="147"/>
      <c r="L379" s="148"/>
    </row>
    <row r="380" spans="1:12" x14ac:dyDescent="0.2">
      <c r="A380" s="190"/>
      <c r="B380" s="149"/>
      <c r="C380" s="147"/>
      <c r="D380" s="147"/>
      <c r="L380" s="148"/>
    </row>
    <row r="381" spans="1:12" x14ac:dyDescent="0.2">
      <c r="A381" s="190"/>
      <c r="B381" s="149"/>
      <c r="C381" s="147"/>
      <c r="D381" s="147"/>
      <c r="L381" s="148"/>
    </row>
    <row r="382" spans="1:12" x14ac:dyDescent="0.2">
      <c r="A382" s="190"/>
      <c r="B382" s="149"/>
      <c r="C382" s="147"/>
      <c r="D382" s="147"/>
      <c r="L382" s="148"/>
    </row>
    <row r="383" spans="1:12" x14ac:dyDescent="0.2">
      <c r="A383" s="190"/>
      <c r="B383" s="149"/>
      <c r="C383" s="147"/>
      <c r="D383" s="147"/>
      <c r="L383" s="148"/>
    </row>
    <row r="384" spans="1:12" x14ac:dyDescent="0.2">
      <c r="A384" s="190"/>
      <c r="B384" s="149"/>
      <c r="C384" s="147"/>
      <c r="D384" s="147"/>
      <c r="L384" s="148"/>
    </row>
    <row r="385" spans="1:12" x14ac:dyDescent="0.2">
      <c r="A385" s="190"/>
      <c r="B385" s="149"/>
      <c r="C385" s="147"/>
      <c r="D385" s="147"/>
      <c r="L385" s="148"/>
    </row>
    <row r="386" spans="1:12" x14ac:dyDescent="0.2">
      <c r="A386" s="190"/>
      <c r="B386" s="149"/>
      <c r="C386" s="147"/>
      <c r="D386" s="147"/>
      <c r="L386" s="148"/>
    </row>
    <row r="387" spans="1:12" x14ac:dyDescent="0.2">
      <c r="A387" s="190"/>
      <c r="B387" s="149"/>
      <c r="C387" s="147"/>
      <c r="D387" s="147"/>
      <c r="L387" s="148"/>
    </row>
    <row r="388" spans="1:12" x14ac:dyDescent="0.2">
      <c r="A388" s="190"/>
      <c r="B388" s="149"/>
      <c r="C388" s="147"/>
      <c r="D388" s="147"/>
      <c r="L388" s="148"/>
    </row>
    <row r="389" spans="1:12" x14ac:dyDescent="0.2">
      <c r="A389" s="190"/>
      <c r="B389" s="149"/>
      <c r="C389" s="147"/>
      <c r="D389" s="147"/>
      <c r="L389" s="148"/>
    </row>
    <row r="390" spans="1:12" x14ac:dyDescent="0.2">
      <c r="A390" s="190"/>
      <c r="B390" s="149"/>
      <c r="C390" s="147"/>
      <c r="D390" s="147"/>
      <c r="L390" s="148"/>
    </row>
    <row r="391" spans="1:12" x14ac:dyDescent="0.2">
      <c r="A391" s="190"/>
      <c r="B391" s="149"/>
      <c r="C391" s="147"/>
      <c r="D391" s="147"/>
      <c r="L391" s="148"/>
    </row>
    <row r="392" spans="1:12" x14ac:dyDescent="0.2">
      <c r="A392" s="190"/>
      <c r="B392" s="149"/>
      <c r="C392" s="147"/>
      <c r="D392" s="147"/>
      <c r="L392" s="148"/>
    </row>
    <row r="393" spans="1:12" x14ac:dyDescent="0.2">
      <c r="A393" s="190"/>
      <c r="B393" s="149"/>
      <c r="C393" s="147"/>
      <c r="D393" s="147"/>
      <c r="L393" s="148"/>
    </row>
    <row r="394" spans="1:12" x14ac:dyDescent="0.2">
      <c r="A394" s="190"/>
      <c r="B394" s="149"/>
      <c r="C394" s="147"/>
      <c r="D394" s="147"/>
      <c r="L394" s="148"/>
    </row>
    <row r="395" spans="1:12" x14ac:dyDescent="0.2">
      <c r="A395" s="190"/>
      <c r="B395" s="149"/>
      <c r="C395" s="147"/>
      <c r="D395" s="147"/>
      <c r="L395" s="148"/>
    </row>
    <row r="396" spans="1:12" x14ac:dyDescent="0.2">
      <c r="A396" s="190"/>
      <c r="B396" s="149"/>
      <c r="C396" s="147"/>
      <c r="D396" s="147"/>
      <c r="L396" s="148"/>
    </row>
    <row r="397" spans="1:12" x14ac:dyDescent="0.2">
      <c r="A397" s="190"/>
      <c r="B397" s="149"/>
      <c r="C397" s="147"/>
      <c r="D397" s="147"/>
      <c r="L397" s="148"/>
    </row>
    <row r="398" spans="1:12" x14ac:dyDescent="0.2">
      <c r="A398" s="190"/>
      <c r="B398" s="149"/>
      <c r="C398" s="147"/>
      <c r="D398" s="147"/>
      <c r="L398" s="148"/>
    </row>
    <row r="399" spans="1:12" x14ac:dyDescent="0.2">
      <c r="A399" s="190"/>
      <c r="B399" s="149"/>
      <c r="C399" s="147"/>
      <c r="D399" s="147"/>
      <c r="L399" s="148"/>
    </row>
    <row r="400" spans="1:12" x14ac:dyDescent="0.2">
      <c r="A400" s="190"/>
      <c r="B400" s="149"/>
      <c r="C400" s="147"/>
      <c r="D400" s="147"/>
      <c r="L400" s="148"/>
    </row>
    <row r="401" spans="1:12" x14ac:dyDescent="0.2">
      <c r="A401" s="190"/>
      <c r="B401" s="149"/>
      <c r="C401" s="147"/>
      <c r="D401" s="147"/>
      <c r="L401" s="148"/>
    </row>
    <row r="402" spans="1:12" x14ac:dyDescent="0.2">
      <c r="A402" s="190"/>
      <c r="B402" s="149"/>
      <c r="C402" s="147"/>
      <c r="D402" s="147"/>
      <c r="L402" s="148"/>
    </row>
    <row r="403" spans="1:12" x14ac:dyDescent="0.2">
      <c r="A403" s="190"/>
      <c r="B403" s="149"/>
      <c r="C403" s="147"/>
      <c r="D403" s="147"/>
      <c r="L403" s="148"/>
    </row>
    <row r="404" spans="1:12" x14ac:dyDescent="0.2">
      <c r="A404" s="190"/>
      <c r="B404" s="149"/>
      <c r="C404" s="147"/>
      <c r="D404" s="147"/>
      <c r="L404" s="148"/>
    </row>
    <row r="405" spans="1:12" x14ac:dyDescent="0.2">
      <c r="A405" s="190"/>
      <c r="B405" s="149"/>
      <c r="C405" s="147"/>
      <c r="D405" s="147"/>
      <c r="L405" s="148"/>
    </row>
    <row r="406" spans="1:12" x14ac:dyDescent="0.2">
      <c r="A406" s="190"/>
      <c r="B406" s="149"/>
      <c r="C406" s="147"/>
      <c r="D406" s="147"/>
      <c r="L406" s="148"/>
    </row>
    <row r="407" spans="1:12" x14ac:dyDescent="0.2">
      <c r="A407" s="190"/>
      <c r="B407" s="149"/>
      <c r="C407" s="147"/>
      <c r="D407" s="147"/>
      <c r="L407" s="148"/>
    </row>
    <row r="408" spans="1:12" x14ac:dyDescent="0.2">
      <c r="A408" s="190"/>
      <c r="B408" s="149"/>
      <c r="C408" s="147"/>
      <c r="D408" s="147"/>
      <c r="L408" s="148"/>
    </row>
    <row r="409" spans="1:12" x14ac:dyDescent="0.2">
      <c r="A409" s="190"/>
      <c r="B409" s="149"/>
      <c r="C409" s="147"/>
      <c r="D409" s="147"/>
      <c r="L409" s="148"/>
    </row>
    <row r="410" spans="1:12" x14ac:dyDescent="0.2">
      <c r="A410" s="190"/>
      <c r="B410" s="149"/>
      <c r="C410" s="147"/>
      <c r="D410" s="147"/>
      <c r="L410" s="148"/>
    </row>
    <row r="411" spans="1:12" x14ac:dyDescent="0.2">
      <c r="A411" s="190"/>
      <c r="B411" s="149"/>
      <c r="C411" s="147"/>
      <c r="D411" s="147"/>
      <c r="L411" s="148"/>
    </row>
    <row r="412" spans="1:12" x14ac:dyDescent="0.2">
      <c r="A412" s="190"/>
      <c r="B412" s="149"/>
      <c r="C412" s="147"/>
      <c r="D412" s="147"/>
      <c r="L412" s="148"/>
    </row>
    <row r="413" spans="1:12" x14ac:dyDescent="0.2">
      <c r="A413" s="190"/>
      <c r="B413" s="149"/>
      <c r="C413" s="147"/>
      <c r="D413" s="147"/>
      <c r="L413" s="148"/>
    </row>
    <row r="414" spans="1:12" x14ac:dyDescent="0.2">
      <c r="A414" s="190"/>
      <c r="B414" s="149"/>
      <c r="C414" s="147"/>
      <c r="D414" s="147"/>
      <c r="L414" s="148"/>
    </row>
    <row r="415" spans="1:12" x14ac:dyDescent="0.2">
      <c r="A415" s="190"/>
      <c r="B415" s="149"/>
      <c r="C415" s="147"/>
      <c r="D415" s="147"/>
      <c r="L415" s="148"/>
    </row>
    <row r="416" spans="1:12" x14ac:dyDescent="0.2">
      <c r="A416" s="190"/>
      <c r="B416" s="149"/>
      <c r="C416" s="147"/>
      <c r="D416" s="147"/>
      <c r="L416" s="148"/>
    </row>
    <row r="417" spans="1:12" x14ac:dyDescent="0.2">
      <c r="A417" s="190"/>
      <c r="B417" s="149"/>
      <c r="C417" s="147"/>
      <c r="D417" s="147"/>
      <c r="L417" s="148"/>
    </row>
    <row r="418" spans="1:12" x14ac:dyDescent="0.2">
      <c r="A418" s="190"/>
      <c r="B418" s="149"/>
      <c r="C418" s="147"/>
      <c r="D418" s="147"/>
      <c r="L418" s="148"/>
    </row>
    <row r="419" spans="1:12" x14ac:dyDescent="0.2">
      <c r="A419" s="190"/>
      <c r="B419" s="149"/>
      <c r="C419" s="147"/>
      <c r="D419" s="147"/>
      <c r="L419" s="148"/>
    </row>
    <row r="420" spans="1:12" x14ac:dyDescent="0.2">
      <c r="A420" s="190"/>
      <c r="B420" s="149"/>
      <c r="C420" s="147"/>
      <c r="D420" s="147"/>
      <c r="L420" s="148"/>
    </row>
    <row r="421" spans="1:12" x14ac:dyDescent="0.2">
      <c r="A421" s="190"/>
      <c r="B421" s="149"/>
      <c r="C421" s="147"/>
      <c r="D421" s="147"/>
      <c r="L421" s="148"/>
    </row>
    <row r="422" spans="1:12" x14ac:dyDescent="0.2">
      <c r="A422" s="190"/>
      <c r="B422" s="149"/>
      <c r="C422" s="147"/>
      <c r="D422" s="147"/>
      <c r="L422" s="148"/>
    </row>
    <row r="423" spans="1:12" x14ac:dyDescent="0.2">
      <c r="A423" s="190"/>
      <c r="B423" s="149"/>
      <c r="C423" s="147"/>
      <c r="D423" s="147"/>
      <c r="L423" s="148"/>
    </row>
    <row r="424" spans="1:12" x14ac:dyDescent="0.2">
      <c r="A424" s="190"/>
      <c r="B424" s="149"/>
      <c r="C424" s="147"/>
      <c r="D424" s="147"/>
      <c r="L424" s="148"/>
    </row>
    <row r="425" spans="1:12" x14ac:dyDescent="0.2">
      <c r="A425" s="190"/>
      <c r="B425" s="149"/>
      <c r="C425" s="147"/>
      <c r="D425" s="147"/>
      <c r="L425" s="148"/>
    </row>
    <row r="426" spans="1:12" x14ac:dyDescent="0.2">
      <c r="A426" s="190"/>
      <c r="B426" s="149"/>
      <c r="C426" s="147"/>
      <c r="D426" s="147"/>
      <c r="L426" s="148"/>
    </row>
    <row r="427" spans="1:12" x14ac:dyDescent="0.2">
      <c r="A427" s="190"/>
      <c r="B427" s="149"/>
      <c r="C427" s="147"/>
      <c r="D427" s="147"/>
      <c r="L427" s="148"/>
    </row>
    <row r="428" spans="1:12" x14ac:dyDescent="0.2">
      <c r="A428" s="190"/>
      <c r="B428" s="149"/>
      <c r="C428" s="147"/>
      <c r="D428" s="147"/>
      <c r="L428" s="148"/>
    </row>
    <row r="429" spans="1:12" x14ac:dyDescent="0.2">
      <c r="A429" s="190"/>
      <c r="B429" s="149"/>
      <c r="C429" s="147"/>
      <c r="D429" s="147"/>
      <c r="L429" s="148"/>
    </row>
    <row r="430" spans="1:12" x14ac:dyDescent="0.2">
      <c r="A430" s="190"/>
      <c r="B430" s="149"/>
      <c r="C430" s="147"/>
      <c r="D430" s="147"/>
      <c r="L430" s="148"/>
    </row>
    <row r="431" spans="1:12" x14ac:dyDescent="0.2">
      <c r="A431" s="190"/>
      <c r="B431" s="149"/>
      <c r="C431" s="147"/>
      <c r="D431" s="147"/>
      <c r="L431" s="148"/>
    </row>
    <row r="432" spans="1:12" x14ac:dyDescent="0.2">
      <c r="A432" s="190"/>
      <c r="B432" s="149"/>
      <c r="C432" s="147"/>
      <c r="D432" s="147"/>
      <c r="L432" s="148"/>
    </row>
    <row r="433" spans="1:12" x14ac:dyDescent="0.2">
      <c r="A433" s="190"/>
      <c r="B433" s="149"/>
      <c r="C433" s="147"/>
      <c r="D433" s="147"/>
      <c r="L433" s="148"/>
    </row>
    <row r="434" spans="1:12" x14ac:dyDescent="0.2">
      <c r="A434" s="190"/>
      <c r="B434" s="149"/>
      <c r="C434" s="147"/>
      <c r="D434" s="147"/>
      <c r="L434" s="148"/>
    </row>
    <row r="435" spans="1:12" x14ac:dyDescent="0.2">
      <c r="A435" s="190"/>
      <c r="B435" s="149"/>
      <c r="C435" s="147"/>
      <c r="D435" s="147"/>
      <c r="L435" s="148"/>
    </row>
    <row r="436" spans="1:12" x14ac:dyDescent="0.2">
      <c r="A436" s="190"/>
      <c r="B436" s="149"/>
      <c r="C436" s="147"/>
      <c r="D436" s="147"/>
      <c r="L436" s="148"/>
    </row>
    <row r="437" spans="1:12" x14ac:dyDescent="0.2">
      <c r="A437" s="190"/>
      <c r="B437" s="149"/>
      <c r="C437" s="147"/>
      <c r="D437" s="147"/>
      <c r="L437" s="148"/>
    </row>
    <row r="438" spans="1:12" x14ac:dyDescent="0.2">
      <c r="A438" s="190"/>
      <c r="B438" s="149"/>
      <c r="C438" s="147"/>
      <c r="D438" s="147"/>
      <c r="L438" s="148"/>
    </row>
    <row r="439" spans="1:12" x14ac:dyDescent="0.2">
      <c r="A439" s="190"/>
      <c r="B439" s="149"/>
      <c r="C439" s="147"/>
      <c r="D439" s="147"/>
      <c r="L439" s="148"/>
    </row>
    <row r="440" spans="1:12" x14ac:dyDescent="0.2">
      <c r="A440" s="190"/>
      <c r="B440" s="149"/>
      <c r="C440" s="147"/>
      <c r="D440" s="147"/>
      <c r="L440" s="148"/>
    </row>
    <row r="441" spans="1:12" x14ac:dyDescent="0.2">
      <c r="A441" s="190"/>
      <c r="B441" s="149"/>
      <c r="C441" s="147"/>
      <c r="D441" s="147"/>
      <c r="L441" s="148"/>
    </row>
    <row r="442" spans="1:12" x14ac:dyDescent="0.2">
      <c r="A442" s="190"/>
      <c r="B442" s="149"/>
      <c r="C442" s="147"/>
      <c r="D442" s="147"/>
      <c r="L442" s="148"/>
    </row>
    <row r="443" spans="1:12" x14ac:dyDescent="0.2">
      <c r="A443" s="190"/>
      <c r="B443" s="149"/>
      <c r="C443" s="147"/>
      <c r="D443" s="147"/>
      <c r="L443" s="148"/>
    </row>
    <row r="444" spans="1:12" x14ac:dyDescent="0.2">
      <c r="A444" s="190"/>
      <c r="B444" s="149"/>
      <c r="C444" s="147"/>
      <c r="D444" s="147"/>
      <c r="L444" s="148"/>
    </row>
    <row r="445" spans="1:12" x14ac:dyDescent="0.2">
      <c r="A445" s="190"/>
      <c r="B445" s="149"/>
      <c r="C445" s="147"/>
      <c r="D445" s="147"/>
      <c r="L445" s="148"/>
    </row>
    <row r="446" spans="1:12" x14ac:dyDescent="0.2">
      <c r="A446" s="190"/>
      <c r="B446" s="149"/>
      <c r="C446" s="147"/>
      <c r="D446" s="147"/>
      <c r="L446" s="148"/>
    </row>
    <row r="447" spans="1:12" x14ac:dyDescent="0.2">
      <c r="A447" s="190"/>
      <c r="B447" s="149"/>
      <c r="C447" s="147"/>
      <c r="D447" s="147"/>
      <c r="L447" s="148"/>
    </row>
    <row r="448" spans="1:12" x14ac:dyDescent="0.2">
      <c r="A448" s="190"/>
      <c r="B448" s="149"/>
      <c r="C448" s="147"/>
      <c r="D448" s="147"/>
      <c r="L448" s="148"/>
    </row>
    <row r="449" spans="1:12" x14ac:dyDescent="0.2">
      <c r="A449" s="190"/>
      <c r="B449" s="149"/>
      <c r="C449" s="147"/>
      <c r="D449" s="147"/>
      <c r="L449" s="148"/>
    </row>
    <row r="450" spans="1:12" x14ac:dyDescent="0.2">
      <c r="A450" s="190"/>
      <c r="B450" s="149"/>
      <c r="C450" s="147"/>
      <c r="D450" s="147"/>
      <c r="L450" s="148"/>
    </row>
    <row r="451" spans="1:12" x14ac:dyDescent="0.2">
      <c r="A451" s="190"/>
      <c r="B451" s="149"/>
      <c r="C451" s="147"/>
      <c r="D451" s="147"/>
      <c r="L451" s="148"/>
    </row>
    <row r="452" spans="1:12" x14ac:dyDescent="0.2">
      <c r="A452" s="190"/>
      <c r="B452" s="149"/>
      <c r="C452" s="147"/>
      <c r="D452" s="147"/>
      <c r="L452" s="148"/>
    </row>
    <row r="453" spans="1:12" x14ac:dyDescent="0.2">
      <c r="A453" s="190"/>
      <c r="B453" s="149"/>
      <c r="C453" s="147"/>
      <c r="D453" s="147"/>
      <c r="L453" s="148"/>
    </row>
    <row r="454" spans="1:12" x14ac:dyDescent="0.2">
      <c r="A454" s="190"/>
      <c r="B454" s="149"/>
      <c r="C454" s="147"/>
      <c r="D454" s="147"/>
      <c r="L454" s="148"/>
    </row>
    <row r="455" spans="1:12" x14ac:dyDescent="0.2">
      <c r="A455" s="190"/>
      <c r="B455" s="149"/>
      <c r="C455" s="147"/>
      <c r="D455" s="147"/>
      <c r="L455" s="148"/>
    </row>
    <row r="456" spans="1:12" x14ac:dyDescent="0.2">
      <c r="A456" s="190"/>
      <c r="B456" s="149"/>
      <c r="C456" s="147"/>
      <c r="D456" s="147"/>
      <c r="L456" s="148"/>
    </row>
    <row r="457" spans="1:12" x14ac:dyDescent="0.2">
      <c r="A457" s="190"/>
      <c r="B457" s="149"/>
      <c r="C457" s="147"/>
      <c r="D457" s="147"/>
      <c r="L457" s="148"/>
    </row>
    <row r="458" spans="1:12" x14ac:dyDescent="0.2">
      <c r="A458" s="190"/>
      <c r="B458" s="149"/>
      <c r="C458" s="147"/>
      <c r="D458" s="147"/>
      <c r="L458" s="148"/>
    </row>
    <row r="459" spans="1:12" x14ac:dyDescent="0.2">
      <c r="A459" s="190"/>
      <c r="B459" s="149"/>
      <c r="C459" s="147"/>
      <c r="D459" s="147"/>
      <c r="L459" s="148"/>
    </row>
    <row r="460" spans="1:12" x14ac:dyDescent="0.2">
      <c r="A460" s="190"/>
      <c r="B460" s="149"/>
      <c r="C460" s="147"/>
      <c r="D460" s="147"/>
      <c r="L460" s="148"/>
    </row>
    <row r="461" spans="1:12" x14ac:dyDescent="0.2">
      <c r="A461" s="190"/>
      <c r="B461" s="149"/>
      <c r="C461" s="147"/>
      <c r="D461" s="147"/>
      <c r="L461" s="148"/>
    </row>
    <row r="462" spans="1:12" x14ac:dyDescent="0.2">
      <c r="A462" s="190"/>
      <c r="B462" s="149"/>
      <c r="C462" s="147"/>
      <c r="D462" s="147"/>
      <c r="L462" s="148"/>
    </row>
  </sheetData>
  <phoneticPr fontId="22" type="noConversion"/>
  <dataValidations count="2">
    <dataValidation type="list" showInputMessage="1" showErrorMessage="1" sqref="K26:K27 K6:K24" xr:uid="{00000000-0002-0000-0300-000000000000}">
      <formula1>alloc</formula1>
    </dataValidation>
    <dataValidation showInputMessage="1" showErrorMessage="1" sqref="K25" xr:uid="{00000000-0002-0000-0300-000001000000}"/>
  </dataValidations>
  <printOptions horizontalCentered="1"/>
  <pageMargins left="0.15" right="0.15" top="0.74" bottom="0.52" header="0.3" footer="0.3"/>
  <pageSetup scale="79" fitToHeight="0" orientation="landscape" r:id="rId1"/>
  <headerFooter alignWithMargins="0">
    <oddFooter>&amp;LGabel&amp;R&amp;D / &amp;T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  <pageSetUpPr fitToPage="1"/>
  </sheetPr>
  <dimension ref="A1:AC97"/>
  <sheetViews>
    <sheetView topLeftCell="A2" zoomScale="110" zoomScaleNormal="110" workbookViewId="0">
      <pane xSplit="2" ySplit="7" topLeftCell="C9" activePane="bottomRight" state="frozen"/>
      <selection activeCell="N39" sqref="N39"/>
      <selection pane="topRight" activeCell="N39" sqref="N39"/>
      <selection pane="bottomLeft" activeCell="N39" sqref="N39"/>
      <selection pane="bottomRight" activeCell="B12" sqref="B12"/>
    </sheetView>
  </sheetViews>
  <sheetFormatPr defaultRowHeight="12.75" x14ac:dyDescent="0.2"/>
  <cols>
    <col min="1" max="1" width="30" customWidth="1"/>
    <col min="2" max="2" width="10.7109375" customWidth="1"/>
    <col min="3" max="3" width="11.85546875" hidden="1" customWidth="1"/>
    <col min="4" max="4" width="10.7109375" customWidth="1"/>
    <col min="5" max="5" width="10.7109375" style="216" customWidth="1"/>
    <col min="6" max="6" width="10.7109375" style="212" customWidth="1"/>
    <col min="7" max="7" width="10.7109375" style="212" hidden="1" customWidth="1"/>
    <col min="8" max="8" width="10.7109375" style="212" customWidth="1"/>
    <col min="9" max="9" width="10.7109375" customWidth="1"/>
    <col min="10" max="10" width="10.7109375" hidden="1" customWidth="1"/>
    <col min="11" max="11" width="10.7109375" customWidth="1"/>
    <col min="12" max="14" width="10.7109375" hidden="1" customWidth="1"/>
    <col min="15" max="15" width="10.7109375" customWidth="1"/>
    <col min="16" max="17" width="10.7109375" hidden="1" customWidth="1"/>
    <col min="18" max="18" width="10.7109375" customWidth="1"/>
    <col min="19" max="22" width="10.7109375" hidden="1" customWidth="1"/>
    <col min="23" max="27" width="10.7109375" customWidth="1"/>
    <col min="28" max="28" width="13.42578125" bestFit="1" customWidth="1"/>
    <col min="29" max="29" width="12.28515625" bestFit="1" customWidth="1"/>
  </cols>
  <sheetData>
    <row r="1" spans="1:29" x14ac:dyDescent="0.2">
      <c r="A1" s="219" t="s">
        <v>157</v>
      </c>
    </row>
    <row r="2" spans="1:29" x14ac:dyDescent="0.2">
      <c r="A2" s="219" t="s">
        <v>173</v>
      </c>
    </row>
    <row r="3" spans="1:29" x14ac:dyDescent="0.2">
      <c r="A3" s="584" t="s">
        <v>50</v>
      </c>
    </row>
    <row r="4" spans="1:29" x14ac:dyDescent="0.2">
      <c r="A4" s="212"/>
      <c r="E4"/>
      <c r="F4"/>
      <c r="G4"/>
      <c r="H4"/>
      <c r="J4" s="239"/>
      <c r="P4" s="239"/>
      <c r="R4" s="239"/>
      <c r="S4" s="239"/>
      <c r="U4" s="239"/>
    </row>
    <row r="5" spans="1:29" ht="16.5" thickBot="1" x14ac:dyDescent="0.25">
      <c r="A5" s="261" t="s">
        <v>157</v>
      </c>
      <c r="B5" s="225"/>
      <c r="C5" s="988" t="str">
        <f>+A3</f>
        <v>FY2018</v>
      </c>
      <c r="D5" s="988"/>
      <c r="E5" s="988"/>
      <c r="F5" s="988"/>
      <c r="G5" s="988"/>
      <c r="H5" s="988"/>
      <c r="I5" s="988"/>
      <c r="J5" s="988"/>
      <c r="K5" s="988"/>
      <c r="L5" s="988"/>
      <c r="M5" s="988"/>
      <c r="N5" s="988"/>
      <c r="O5" s="988"/>
      <c r="P5" s="988"/>
      <c r="Q5" s="988"/>
      <c r="R5" s="988"/>
      <c r="S5" s="988"/>
      <c r="T5" s="988"/>
      <c r="U5" s="583"/>
      <c r="V5" s="583"/>
      <c r="W5" s="931"/>
      <c r="X5" s="632"/>
      <c r="Y5" s="263"/>
      <c r="Z5" s="225"/>
      <c r="AA5" s="262"/>
    </row>
    <row r="6" spans="1:29" s="802" customFormat="1" ht="17.100000000000001" customHeight="1" x14ac:dyDescent="0.2">
      <c r="A6" s="844" t="s">
        <v>410</v>
      </c>
      <c r="B6" s="845" t="s">
        <v>174</v>
      </c>
      <c r="C6" s="986" t="s">
        <v>371</v>
      </c>
      <c r="D6" s="987"/>
      <c r="E6" s="987"/>
      <c r="F6" s="987"/>
      <c r="G6" s="987"/>
      <c r="H6" s="987"/>
      <c r="I6" s="987"/>
      <c r="J6" s="987"/>
      <c r="K6" s="987"/>
      <c r="L6" s="987"/>
      <c r="M6" s="987"/>
      <c r="N6" s="987"/>
      <c r="O6" s="987"/>
      <c r="P6" s="987"/>
      <c r="Q6" s="987"/>
      <c r="R6" s="846"/>
      <c r="S6" s="846"/>
      <c r="T6" s="846"/>
      <c r="U6" s="846"/>
      <c r="V6" s="846"/>
      <c r="W6" s="930"/>
      <c r="X6" s="846"/>
      <c r="Y6" s="847" t="str">
        <f>+C5</f>
        <v>FY2018</v>
      </c>
      <c r="Z6" s="848" t="s">
        <v>49</v>
      </c>
      <c r="AA6" s="849" t="s">
        <v>246</v>
      </c>
    </row>
    <row r="7" spans="1:29" ht="58.35" customHeight="1" x14ac:dyDescent="0.2">
      <c r="A7" s="222"/>
      <c r="B7" s="608"/>
      <c r="C7" s="639" t="str">
        <f>+'CTECC ExB CapEx'!B6</f>
        <v>AIX Servers for Public Safety</v>
      </c>
      <c r="D7" s="433" t="str">
        <f>+'CTECC ExB CapEx'!B7</f>
        <v>Data Domain Growth</v>
      </c>
      <c r="E7" s="433" t="str">
        <f>+'CTECC ExB CapEx'!B8</f>
        <v>BUC Networking Equipment Refresh</v>
      </c>
      <c r="F7" s="433" t="str">
        <f>+'CTECC ExB CapEx'!B9</f>
        <v>BUC SAN Refresh</v>
      </c>
      <c r="G7" s="639" t="str">
        <f>+'CTECC ExB CapEx'!B10</f>
        <v>BUC Server Refresh</v>
      </c>
      <c r="H7" s="433" t="str">
        <f>+'CTECC ExB CapEx'!B11</f>
        <v>CTECC &amp; PS storage expansion &amp; refresh</v>
      </c>
      <c r="I7" s="433" t="str">
        <f>+'CTECC ExB CapEx'!B12</f>
        <v>Refresh core data switches (Networking Appliances)</v>
      </c>
      <c r="J7" s="639" t="str">
        <f>+'CTECC ExB CapEx'!B13</f>
        <v>Wireless Network Hardware Replacement</v>
      </c>
      <c r="K7" s="433" t="str">
        <f>+'CTECC ExB CapEx'!B14</f>
        <v>x86 servers for EMS, APD, Fire</v>
      </c>
      <c r="L7" s="639" t="str">
        <f>+'CTECC ExB CapEx'!B15</f>
        <v>Wintel Server Refresh</v>
      </c>
      <c r="M7" s="639" t="str">
        <f>+'CTECC ExB CapEx'!B15</f>
        <v>Wintel Server Refresh</v>
      </c>
      <c r="N7" s="639" t="str">
        <f>+'CTECC ExB CapEx'!B16</f>
        <v>Videowall Replacement</v>
      </c>
      <c r="O7" s="433" t="str">
        <f>+'CTECC ExB CapEx'!B17</f>
        <v>Storage expansion and refresh for DVV/DMAV</v>
      </c>
      <c r="P7" s="639" t="str">
        <f>+'CTECC ExB CapEx'!B18</f>
        <v>Offsite backup solution for APD data</v>
      </c>
      <c r="Q7" s="639" t="str">
        <f>+'CTECC ExB CapEx'!B19</f>
        <v>TXDOT ITS Project (FY14 appropriation)</v>
      </c>
      <c r="R7" s="433" t="str">
        <f>+'CTECC ExB CapEx'!B20</f>
        <v>EOC Audio/Visual System Replacement &amp; Upgrades</v>
      </c>
      <c r="S7" s="639" t="str">
        <f>+'CTECC ExB CapEx'!B21</f>
        <v>Critical Replacement - CTECC A/V Refresh</v>
      </c>
      <c r="T7" s="639" t="str">
        <f>+'CTECC ExB CapEx'!B22</f>
        <v>ERSI Licenses - CAD Upgrade</v>
      </c>
      <c r="U7" s="699" t="str">
        <f>+'CTECC ExB CapEx'!B26</f>
        <v>EOC Copy/Coffee Breakroom Remodel</v>
      </c>
      <c r="V7" s="639" t="str">
        <f>+'CTECC ExB CapEx'!B27</f>
        <v>Engineering Assessment - Facility Plant Equipment &amp; Infrastructure</v>
      </c>
      <c r="W7" s="433" t="s">
        <v>655</v>
      </c>
      <c r="X7" s="433" t="str">
        <f>+'CTECC ExB CapEx'!B23</f>
        <v>Regional Mutual Aid - Closet Unit Dispatch (FatPot)</v>
      </c>
      <c r="Y7" s="434"/>
      <c r="Z7" s="435"/>
      <c r="AA7" s="434"/>
    </row>
    <row r="8" spans="1:29" ht="16.350000000000001" customHeight="1" x14ac:dyDescent="0.2">
      <c r="A8" s="612"/>
      <c r="B8" s="609"/>
      <c r="C8" s="640">
        <f>+'CTECC ExB CapEx'!D6</f>
        <v>0</v>
      </c>
      <c r="D8" s="265">
        <f>+'CTECC ExB CapEx'!D7</f>
        <v>0</v>
      </c>
      <c r="E8" s="265">
        <f>+'CTECC ExB CapEx'!D8</f>
        <v>150000</v>
      </c>
      <c r="F8" s="265">
        <f>+'CTECC ExB CapEx'!D9</f>
        <v>200000</v>
      </c>
      <c r="G8" s="644">
        <f>+'CTECC ExB CapEx'!D10</f>
        <v>0</v>
      </c>
      <c r="H8" s="265">
        <f>+'CTECC ExB CapEx'!D11</f>
        <v>374000</v>
      </c>
      <c r="I8" s="265">
        <f>+'CTECC ExB CapEx'!D12</f>
        <v>150000</v>
      </c>
      <c r="J8" s="644">
        <f>+'CTECC ExB CapEx'!D13</f>
        <v>0</v>
      </c>
      <c r="K8" s="265">
        <f>+'CTECC ExB CapEx'!D14</f>
        <v>485000</v>
      </c>
      <c r="L8" s="644">
        <f>+'CTECC ExB CapEx'!D15</f>
        <v>0</v>
      </c>
      <c r="M8" s="644">
        <f>+'CTECC ExB CapEx'!F14</f>
        <v>0</v>
      </c>
      <c r="N8" s="644">
        <f>+'CTECC ExB CapEx'!D16</f>
        <v>0</v>
      </c>
      <c r="O8" s="265">
        <f>+'CTECC ExB CapEx'!D17</f>
        <v>650000</v>
      </c>
      <c r="P8" s="644">
        <f>+'CTECC ExB CapEx'!D18</f>
        <v>0</v>
      </c>
      <c r="Q8" s="644">
        <f>+'CTECC ExB CapEx'!D19</f>
        <v>0</v>
      </c>
      <c r="R8" s="265">
        <f>+'CTECC ExB CapEx'!D20</f>
        <v>100000</v>
      </c>
      <c r="S8" s="644">
        <f>+'CTECC ExB CapEx'!D21</f>
        <v>0</v>
      </c>
      <c r="T8" s="644">
        <f>+'CTECC ExB CapEx'!D22</f>
        <v>0</v>
      </c>
      <c r="U8" s="700">
        <f>+'CTECC ExB CapEx'!D26</f>
        <v>0</v>
      </c>
      <c r="V8" s="644">
        <f>+'CTECC ExB CapEx'!D27</f>
        <v>0</v>
      </c>
      <c r="W8" s="265">
        <f>'CTECC ExB CapEx'!D24</f>
        <v>617176</v>
      </c>
      <c r="X8" s="265">
        <f>+'CTECC ExB CapEx'!D23</f>
        <v>0</v>
      </c>
      <c r="Y8" s="264"/>
      <c r="Z8" s="223"/>
      <c r="AA8" s="254"/>
    </row>
    <row r="9" spans="1:29" ht="16.350000000000001" customHeight="1" x14ac:dyDescent="0.2">
      <c r="A9" s="604" t="s">
        <v>30</v>
      </c>
      <c r="B9" s="610">
        <f>ROUND(+'CTECC Exhibit B'!$M$206-'CTECC Exhibit B'!$M$204,0)</f>
        <v>2523747</v>
      </c>
      <c r="C9" s="641">
        <f>ROUND(+'CTECC ExB CapEx'!$H$6,0)</f>
        <v>0</v>
      </c>
      <c r="D9" s="350">
        <f>ROUND(+'CTECC ExB CapEx'!$H$7,0)</f>
        <v>0</v>
      </c>
      <c r="E9" s="350">
        <f>ROUND(+'CTECC ExB CapEx'!$H$8,0)</f>
        <v>15930</v>
      </c>
      <c r="F9" s="350">
        <f>ROUND(+'CTECC ExB CapEx'!$H$9,0)</f>
        <v>21240</v>
      </c>
      <c r="G9" s="645">
        <f>ROUND(+'CTECC ExB CapEx'!$H$10,0)</f>
        <v>0</v>
      </c>
      <c r="H9" s="350">
        <f>ROUND(+'CTECC ExB CapEx'!$H$11,0)</f>
        <v>69414</v>
      </c>
      <c r="I9" s="350">
        <f>ROUND(+'CTECC ExB CapEx'!$H$12,0)</f>
        <v>27840</v>
      </c>
      <c r="J9" s="645">
        <f>ROUND(+'CTECC ExB CapEx'!$H$13,0)</f>
        <v>0</v>
      </c>
      <c r="K9" s="350">
        <f>ROUND(+'CTECC ExB CapEx'!$H$14,0)</f>
        <v>0</v>
      </c>
      <c r="L9" s="645"/>
      <c r="M9" s="645">
        <f>ROUND(+'CTECC ExB CapEx'!$H$14,0)</f>
        <v>0</v>
      </c>
      <c r="N9" s="645">
        <f>ROUND(+'CTECC ExB CapEx'!$H$16,0)</f>
        <v>0</v>
      </c>
      <c r="O9" s="350">
        <f>ROUND(+'CTECC ExB CapEx'!$H$17,0)</f>
        <v>0</v>
      </c>
      <c r="P9" s="645">
        <v>0</v>
      </c>
      <c r="Q9" s="645">
        <v>0</v>
      </c>
      <c r="R9" s="350">
        <f>ROUND(+'CTECC ExB CapEx'!$H$20,0)</f>
        <v>21050</v>
      </c>
      <c r="S9" s="645">
        <f>ROUND(+'CTECC ExB CapEx'!$H$21,0)</f>
        <v>0</v>
      </c>
      <c r="T9" s="645">
        <f>ROUND(+'CTECC ExB CapEx'!$H$22,0)</f>
        <v>0</v>
      </c>
      <c r="U9" s="701"/>
      <c r="V9" s="645">
        <f>ROUND(+'CTECC ExB CapEx'!$H$27,0)</f>
        <v>0</v>
      </c>
      <c r="W9" s="350">
        <f>ROUND('CTECC ExB CapEx'!H24,0)</f>
        <v>0</v>
      </c>
      <c r="X9" s="350">
        <f>ROUND(+'CTECC ExB CapEx'!$H$23,0)</f>
        <v>0</v>
      </c>
      <c r="Y9" s="349">
        <f t="shared" ref="Y9:Y26" si="0">SUM(B9:X9)</f>
        <v>2679221</v>
      </c>
      <c r="Z9" s="350">
        <v>2692914</v>
      </c>
      <c r="AA9" s="349">
        <f>Y9-Z9</f>
        <v>-13693</v>
      </c>
      <c r="AB9" s="257"/>
    </row>
    <row r="10" spans="1:29" ht="16.350000000000001" customHeight="1" x14ac:dyDescent="0.2">
      <c r="A10" s="605" t="s">
        <v>3</v>
      </c>
      <c r="B10" s="611">
        <f>ROUND(+'CTECC Exhibit B'!$N$206-'CTECC Exhibit B'!$N$204,0)</f>
        <v>1220310</v>
      </c>
      <c r="C10" s="642">
        <f>ROUND(+'CTECC ExB CapEx'!$I$6,0)</f>
        <v>0</v>
      </c>
      <c r="D10" s="352">
        <f>ROUND(+'CTECC ExB CapEx'!$I$7,0)</f>
        <v>0</v>
      </c>
      <c r="E10" s="352">
        <f>ROUND(+'CTECC ExB CapEx'!$I$8,0)</f>
        <v>0</v>
      </c>
      <c r="F10" s="352">
        <f>ROUND(+'CTECC ExB CapEx'!$I$9,0)</f>
        <v>0</v>
      </c>
      <c r="G10" s="646">
        <f>ROUND(+'CTECC ExB CapEx'!$I$10,0)</f>
        <v>0</v>
      </c>
      <c r="H10" s="352">
        <f>ROUND(+'CTECC ExB CapEx'!$I$11,0)</f>
        <v>6994</v>
      </c>
      <c r="I10" s="352">
        <f>ROUND(+'CTECC ExB CapEx'!$I$12,0)</f>
        <v>2805</v>
      </c>
      <c r="J10" s="646">
        <f>ROUND(+'CTECC ExB CapEx'!$I$13,0)</f>
        <v>0</v>
      </c>
      <c r="K10" s="352">
        <f>ROUND(+'CTECC ExB CapEx'!$I$14,0)</f>
        <v>0</v>
      </c>
      <c r="L10" s="646"/>
      <c r="M10" s="646">
        <f>ROUND(+'CTECC ExB CapEx'!$I$14,0)</f>
        <v>0</v>
      </c>
      <c r="N10" s="646">
        <f>ROUND(+'CTECC ExB CapEx'!$I$16,0)</f>
        <v>0</v>
      </c>
      <c r="O10" s="352">
        <f>ROUND(+'CTECC ExB CapEx'!$I$17,0)</f>
        <v>0</v>
      </c>
      <c r="P10" s="646">
        <v>0</v>
      </c>
      <c r="Q10" s="646">
        <v>0</v>
      </c>
      <c r="R10" s="352">
        <f>ROUND(+'CTECC ExB CapEx'!$I$20,0)</f>
        <v>0</v>
      </c>
      <c r="S10" s="646">
        <f>ROUND(+'CTECC ExB CapEx'!$I$21,0)</f>
        <v>0</v>
      </c>
      <c r="T10" s="646">
        <f>ROUND(+'CTECC ExB CapEx'!$I$22,0)</f>
        <v>0</v>
      </c>
      <c r="U10" s="702"/>
      <c r="V10" s="646">
        <f>ROUND(+'CTECC ExB CapEx'!$I$27,0)</f>
        <v>0</v>
      </c>
      <c r="W10" s="352">
        <f>ROUND(+'CTECC ExB CapEx'!$I$24,0)</f>
        <v>0</v>
      </c>
      <c r="X10" s="352">
        <f>ROUND(+'CTECC ExB CapEx'!$I$23,0)</f>
        <v>0</v>
      </c>
      <c r="Y10" s="351">
        <f t="shared" si="0"/>
        <v>1230109</v>
      </c>
      <c r="Z10" s="352">
        <v>1168419</v>
      </c>
      <c r="AA10" s="351">
        <f t="shared" ref="AA10:AA25" si="1">Y10-Z10</f>
        <v>61690</v>
      </c>
      <c r="AB10" s="257"/>
    </row>
    <row r="11" spans="1:29" ht="16.350000000000001" customHeight="1" x14ac:dyDescent="0.2">
      <c r="A11" s="605" t="s">
        <v>167</v>
      </c>
      <c r="B11" s="611">
        <f>ROUND(+'CTECC Exhibit B'!$O$206-'CTECC Exhibit B'!$O$204,0)</f>
        <v>486868</v>
      </c>
      <c r="C11" s="642">
        <f>ROUND(+'CTECC ExB CapEx'!$J$6,0)</f>
        <v>0</v>
      </c>
      <c r="D11" s="352">
        <f>ROUND(+'CTECC ExB CapEx'!$J$7,0)</f>
        <v>0</v>
      </c>
      <c r="E11" s="352">
        <f>ROUND(+'CTECC ExB CapEx'!$J$8,0)</f>
        <v>0</v>
      </c>
      <c r="F11" s="352">
        <f>ROUND(+'CTECC ExB CapEx'!$J$9,0)</f>
        <v>0</v>
      </c>
      <c r="G11" s="646">
        <f>ROUND(+'CTECC ExB CapEx'!$J$10,0)</f>
        <v>0</v>
      </c>
      <c r="H11" s="352">
        <f>ROUND(+'CTECC ExB CapEx'!$J$11,0)</f>
        <v>3067</v>
      </c>
      <c r="I11" s="352">
        <f>ROUND(+'CTECC ExB CapEx'!$J$12,0)</f>
        <v>1230</v>
      </c>
      <c r="J11" s="646">
        <f>ROUND(+'CTECC ExB CapEx'!$J$13,0)</f>
        <v>0</v>
      </c>
      <c r="K11" s="352">
        <f>ROUND(+'CTECC ExB CapEx'!$J$14,0)</f>
        <v>0</v>
      </c>
      <c r="L11" s="646"/>
      <c r="M11" s="646">
        <f>ROUND(+'CTECC ExB CapEx'!$J$14,0)</f>
        <v>0</v>
      </c>
      <c r="N11" s="646">
        <f>ROUND(+'CTECC ExB CapEx'!$J$16,0)</f>
        <v>0</v>
      </c>
      <c r="O11" s="352">
        <f>ROUND(+'CTECC ExB CapEx'!$J$17,0)</f>
        <v>0</v>
      </c>
      <c r="P11" s="646">
        <v>0</v>
      </c>
      <c r="Q11" s="646">
        <v>0</v>
      </c>
      <c r="R11" s="352">
        <f>ROUND(+'CTECC ExB CapEx'!$J$20,0)</f>
        <v>0</v>
      </c>
      <c r="S11" s="646">
        <f>ROUND(+'CTECC ExB CapEx'!$J$21,0)</f>
        <v>0</v>
      </c>
      <c r="T11" s="646">
        <f>ROUND(+'CTECC ExB CapEx'!$J$22,0)</f>
        <v>0</v>
      </c>
      <c r="U11" s="702"/>
      <c r="V11" s="646">
        <f>ROUND(+'CTECC ExB CapEx'!$J$27,0)</f>
        <v>0</v>
      </c>
      <c r="W11" s="352">
        <f>ROUND(+'CTECC ExB CapEx'!$J$24,0)</f>
        <v>0</v>
      </c>
      <c r="X11" s="352">
        <f>ROUND(+'CTECC ExB CapEx'!$J$23,0)</f>
        <v>0</v>
      </c>
      <c r="Y11" s="351">
        <f t="shared" si="0"/>
        <v>491165</v>
      </c>
      <c r="Z11" s="352">
        <v>630702</v>
      </c>
      <c r="AA11" s="351">
        <f t="shared" si="1"/>
        <v>-139537</v>
      </c>
      <c r="AB11" s="257"/>
    </row>
    <row r="12" spans="1:29" ht="16.350000000000001" customHeight="1" x14ac:dyDescent="0.2">
      <c r="A12" s="606" t="s">
        <v>165</v>
      </c>
      <c r="B12" s="611">
        <f>ROUND(('.EOC Workpaper'!$C$105-'.EOC Workpaper'!$C$104)/'.EOC Workpaper'!$C$37,0)-1</f>
        <v>11070</v>
      </c>
      <c r="C12" s="642">
        <v>0</v>
      </c>
      <c r="D12" s="352">
        <v>0</v>
      </c>
      <c r="E12" s="352">
        <v>0</v>
      </c>
      <c r="F12" s="352">
        <v>0</v>
      </c>
      <c r="G12" s="646">
        <v>0</v>
      </c>
      <c r="H12" s="352">
        <f>ROUND(+'CTECC ExB CapEx'!$F$11/22,0)</f>
        <v>361</v>
      </c>
      <c r="I12" s="352">
        <f>ROUND(+'CTECC ExB CapEx'!$F$12/22,0)</f>
        <v>145</v>
      </c>
      <c r="J12" s="646">
        <f>ROUND(+'CTECC ExB CapEx'!$F$13/22,0)</f>
        <v>0</v>
      </c>
      <c r="K12" s="352">
        <v>0</v>
      </c>
      <c r="L12" s="646"/>
      <c r="M12" s="646">
        <v>0</v>
      </c>
      <c r="N12" s="646">
        <v>0</v>
      </c>
      <c r="O12" s="352">
        <v>0</v>
      </c>
      <c r="P12" s="646">
        <v>0</v>
      </c>
      <c r="Q12" s="646">
        <v>0</v>
      </c>
      <c r="R12" s="352">
        <f>ROUND(+'CTECC ExB CapEx'!$F$20/22,0)</f>
        <v>194</v>
      </c>
      <c r="S12" s="646">
        <v>0</v>
      </c>
      <c r="T12" s="646">
        <v>0</v>
      </c>
      <c r="U12" s="702"/>
      <c r="V12" s="646">
        <v>0</v>
      </c>
      <c r="W12" s="352">
        <f>ROUND(+'CTECC ExB CapEx'!$F$24/22,0)</f>
        <v>0</v>
      </c>
      <c r="X12" s="352">
        <v>0</v>
      </c>
      <c r="Y12" s="351">
        <f t="shared" si="0"/>
        <v>11770</v>
      </c>
      <c r="Z12" s="401">
        <v>10623</v>
      </c>
      <c r="AA12" s="351">
        <f t="shared" si="1"/>
        <v>1147</v>
      </c>
    </row>
    <row r="13" spans="1:29" ht="16.350000000000001" customHeight="1" x14ac:dyDescent="0.2">
      <c r="A13" s="606" t="s">
        <v>127</v>
      </c>
      <c r="B13" s="611">
        <f>ROUND(('.EOC Workpaper'!$C$105-'.EOC Workpaper'!$C$104)/'.EOC Workpaper'!$C$37+('.Aviation CAD Workpaper'!$C$45-'.Aviation CAD Workpaper'!$C$44),0)</f>
        <v>127163</v>
      </c>
      <c r="C13" s="642">
        <v>0</v>
      </c>
      <c r="D13" s="352">
        <v>0</v>
      </c>
      <c r="E13" s="352">
        <v>0</v>
      </c>
      <c r="F13" s="352">
        <v>0</v>
      </c>
      <c r="G13" s="646">
        <v>0</v>
      </c>
      <c r="H13" s="352">
        <f>ROUND((+'CTECC ExB CapEx'!$F$11/22)+('CTECC ExB CapEx'!$G$11),0)</f>
        <v>6546</v>
      </c>
      <c r="I13" s="352">
        <f>ROUND((+'CTECC ExB CapEx'!$F$12/22)+('CTECC ExB CapEx'!$G$12),0)</f>
        <v>2626</v>
      </c>
      <c r="J13" s="646">
        <f>ROUND(+'CTECC ExB CapEx'!$F$13/22,0)</f>
        <v>0</v>
      </c>
      <c r="K13" s="352">
        <v>0</v>
      </c>
      <c r="L13" s="646"/>
      <c r="M13" s="646">
        <v>0</v>
      </c>
      <c r="N13" s="646">
        <v>0</v>
      </c>
      <c r="O13" s="352">
        <v>0</v>
      </c>
      <c r="P13" s="646">
        <v>0</v>
      </c>
      <c r="Q13" s="646">
        <v>0</v>
      </c>
      <c r="R13" s="352">
        <f>ROUND(+'CTECC ExB CapEx'!$F$20/22,0)</f>
        <v>194</v>
      </c>
      <c r="S13" s="646">
        <v>0</v>
      </c>
      <c r="T13" s="646">
        <f>ROUND('CTECC ExB CapEx'!G22,0)</f>
        <v>0</v>
      </c>
      <c r="U13" s="702"/>
      <c r="V13" s="646">
        <v>0</v>
      </c>
      <c r="W13" s="352">
        <f>ROUND(+'CTECC ExB CapEx'!$F$24/22,0)</f>
        <v>0</v>
      </c>
      <c r="X13" s="352">
        <v>0</v>
      </c>
      <c r="Y13" s="351">
        <f t="shared" si="0"/>
        <v>136529</v>
      </c>
      <c r="Z13" s="401">
        <v>144161</v>
      </c>
      <c r="AA13" s="351">
        <f t="shared" si="1"/>
        <v>-7632</v>
      </c>
      <c r="AB13" s="800"/>
      <c r="AC13" s="800"/>
    </row>
    <row r="14" spans="1:29" ht="16.350000000000001" customHeight="1" x14ac:dyDescent="0.2">
      <c r="A14" s="606" t="s">
        <v>166</v>
      </c>
      <c r="B14" s="611">
        <f>ROUND(('.EOC Workpaper'!$C$105-'.EOC Workpaper'!$C$104)/'.EOC Workpaper'!$C$37,0)-1</f>
        <v>11070</v>
      </c>
      <c r="C14" s="642">
        <v>0</v>
      </c>
      <c r="D14" s="352">
        <v>0</v>
      </c>
      <c r="E14" s="352">
        <v>0</v>
      </c>
      <c r="F14" s="352">
        <v>0</v>
      </c>
      <c r="G14" s="646">
        <v>0</v>
      </c>
      <c r="H14" s="352">
        <f>ROUND(+'CTECC ExB CapEx'!$F$11/22,0)</f>
        <v>361</v>
      </c>
      <c r="I14" s="352">
        <f>ROUND(+'CTECC ExB CapEx'!$F$12/22,0)</f>
        <v>145</v>
      </c>
      <c r="J14" s="646">
        <f>ROUND(+'CTECC ExB CapEx'!$F$13/22,0)</f>
        <v>0</v>
      </c>
      <c r="K14" s="352">
        <v>0</v>
      </c>
      <c r="L14" s="646"/>
      <c r="M14" s="646">
        <v>0</v>
      </c>
      <c r="N14" s="646">
        <v>0</v>
      </c>
      <c r="O14" s="352">
        <v>0</v>
      </c>
      <c r="P14" s="646">
        <v>0</v>
      </c>
      <c r="Q14" s="646">
        <v>0</v>
      </c>
      <c r="R14" s="352">
        <f>ROUND(+'CTECC ExB CapEx'!$F$20/22,0)</f>
        <v>194</v>
      </c>
      <c r="S14" s="646">
        <v>0</v>
      </c>
      <c r="T14" s="646">
        <v>0</v>
      </c>
      <c r="U14" s="702"/>
      <c r="V14" s="646">
        <v>0</v>
      </c>
      <c r="W14" s="352">
        <f>ROUND(+'CTECC ExB CapEx'!$F$24/22,0)</f>
        <v>0</v>
      </c>
      <c r="X14" s="352">
        <v>0</v>
      </c>
      <c r="Y14" s="351">
        <f t="shared" si="0"/>
        <v>11770</v>
      </c>
      <c r="Z14" s="401">
        <v>10623</v>
      </c>
      <c r="AA14" s="351">
        <f t="shared" si="1"/>
        <v>1147</v>
      </c>
      <c r="AB14" s="613"/>
      <c r="AC14" s="800"/>
    </row>
    <row r="15" spans="1:29" ht="16.350000000000001" customHeight="1" x14ac:dyDescent="0.2">
      <c r="A15" s="606" t="s">
        <v>326</v>
      </c>
      <c r="B15" s="611">
        <f>ROUND(('.EOC Workpaper'!$C$105-'.EOC Workpaper'!$C$104)/'.EOC Workpaper'!$C$37,0)-1</f>
        <v>11070</v>
      </c>
      <c r="C15" s="642">
        <v>0</v>
      </c>
      <c r="D15" s="352">
        <v>0</v>
      </c>
      <c r="E15" s="352">
        <v>0</v>
      </c>
      <c r="F15" s="352">
        <v>0</v>
      </c>
      <c r="G15" s="646">
        <v>0</v>
      </c>
      <c r="H15" s="352">
        <f>ROUND(+'CTECC ExB CapEx'!$F$11/22,0)</f>
        <v>361</v>
      </c>
      <c r="I15" s="352">
        <f>ROUND(+'CTECC ExB CapEx'!$F$12/22,0)</f>
        <v>145</v>
      </c>
      <c r="J15" s="646">
        <f>ROUND(+'CTECC ExB CapEx'!$F$13/22,0)</f>
        <v>0</v>
      </c>
      <c r="K15" s="352">
        <v>0</v>
      </c>
      <c r="L15" s="646"/>
      <c r="M15" s="646">
        <v>0</v>
      </c>
      <c r="N15" s="646">
        <v>0</v>
      </c>
      <c r="O15" s="352">
        <v>0</v>
      </c>
      <c r="P15" s="646">
        <v>0</v>
      </c>
      <c r="Q15" s="646">
        <v>0</v>
      </c>
      <c r="R15" s="352">
        <f>ROUND(+'CTECC ExB CapEx'!$F$20/22,0)</f>
        <v>194</v>
      </c>
      <c r="S15" s="646">
        <v>0</v>
      </c>
      <c r="T15" s="646">
        <v>0</v>
      </c>
      <c r="U15" s="702"/>
      <c r="V15" s="646">
        <v>0</v>
      </c>
      <c r="W15" s="352">
        <f>ROUND(+'CTECC ExB CapEx'!$F$24/22,0)</f>
        <v>0</v>
      </c>
      <c r="X15" s="352">
        <v>0</v>
      </c>
      <c r="Y15" s="351">
        <f t="shared" si="0"/>
        <v>11770</v>
      </c>
      <c r="Z15" s="401">
        <v>10623</v>
      </c>
      <c r="AA15" s="351">
        <f t="shared" si="1"/>
        <v>1147</v>
      </c>
    </row>
    <row r="16" spans="1:29" ht="16.350000000000001" customHeight="1" x14ac:dyDescent="0.2">
      <c r="A16" s="606" t="s">
        <v>169</v>
      </c>
      <c r="B16" s="611">
        <f>ROUND(('.EOC Workpaper'!$C$105-'.EOC Workpaper'!$C$104)/'.EOC Workpaper'!$C$37,0)-1</f>
        <v>11070</v>
      </c>
      <c r="C16" s="642">
        <v>0</v>
      </c>
      <c r="D16" s="352">
        <v>0</v>
      </c>
      <c r="E16" s="352">
        <v>0</v>
      </c>
      <c r="F16" s="352">
        <v>0</v>
      </c>
      <c r="G16" s="646">
        <v>0</v>
      </c>
      <c r="H16" s="352">
        <f>ROUND(+'CTECC ExB CapEx'!$F$11/22,0)</f>
        <v>361</v>
      </c>
      <c r="I16" s="352">
        <f>ROUND(+'CTECC ExB CapEx'!$F$12/22,0)</f>
        <v>145</v>
      </c>
      <c r="J16" s="646">
        <f>ROUND(+'CTECC ExB CapEx'!$F$13/22,0)</f>
        <v>0</v>
      </c>
      <c r="K16" s="352">
        <v>0</v>
      </c>
      <c r="L16" s="646"/>
      <c r="M16" s="646">
        <v>0</v>
      </c>
      <c r="N16" s="646">
        <v>0</v>
      </c>
      <c r="O16" s="352">
        <v>0</v>
      </c>
      <c r="P16" s="646">
        <v>0</v>
      </c>
      <c r="Q16" s="646">
        <v>0</v>
      </c>
      <c r="R16" s="352">
        <f>ROUND(+'CTECC ExB CapEx'!$F$20/22,0)</f>
        <v>194</v>
      </c>
      <c r="S16" s="646">
        <v>0</v>
      </c>
      <c r="T16" s="646">
        <v>0</v>
      </c>
      <c r="U16" s="702"/>
      <c r="V16" s="646">
        <v>0</v>
      </c>
      <c r="W16" s="352">
        <f>ROUND(+'CTECC ExB CapEx'!$F$24/22,0)</f>
        <v>0</v>
      </c>
      <c r="X16" s="352">
        <v>0</v>
      </c>
      <c r="Y16" s="351">
        <f t="shared" si="0"/>
        <v>11770</v>
      </c>
      <c r="Z16" s="401">
        <v>10623</v>
      </c>
      <c r="AA16" s="351">
        <f t="shared" si="1"/>
        <v>1147</v>
      </c>
    </row>
    <row r="17" spans="1:29" ht="16.350000000000001" customHeight="1" x14ac:dyDescent="0.2">
      <c r="A17" s="606" t="s">
        <v>170</v>
      </c>
      <c r="B17" s="611">
        <f>ROUND(('.EOC Workpaper'!$C$105-'.EOC Workpaper'!$C$104)/'.EOC Workpaper'!$C$37,0)-1</f>
        <v>11070</v>
      </c>
      <c r="C17" s="642">
        <v>0</v>
      </c>
      <c r="D17" s="352">
        <v>0</v>
      </c>
      <c r="E17" s="352">
        <v>0</v>
      </c>
      <c r="F17" s="352">
        <v>0</v>
      </c>
      <c r="G17" s="646">
        <v>0</v>
      </c>
      <c r="H17" s="352">
        <f>ROUND(+'CTECC ExB CapEx'!$F$11/22,0)</f>
        <v>361</v>
      </c>
      <c r="I17" s="352">
        <f>ROUND(+'CTECC ExB CapEx'!$F$12/22,0)</f>
        <v>145</v>
      </c>
      <c r="J17" s="646">
        <f>ROUND(+'CTECC ExB CapEx'!$F$13/22,0)</f>
        <v>0</v>
      </c>
      <c r="K17" s="352">
        <v>0</v>
      </c>
      <c r="L17" s="646"/>
      <c r="M17" s="646">
        <v>0</v>
      </c>
      <c r="N17" s="646">
        <v>0</v>
      </c>
      <c r="O17" s="352">
        <v>0</v>
      </c>
      <c r="P17" s="646">
        <v>0</v>
      </c>
      <c r="Q17" s="646">
        <v>0</v>
      </c>
      <c r="R17" s="352">
        <f>ROUND(+'CTECC ExB CapEx'!$F$20/22,0)</f>
        <v>194</v>
      </c>
      <c r="S17" s="646">
        <v>0</v>
      </c>
      <c r="T17" s="646">
        <v>0</v>
      </c>
      <c r="U17" s="702"/>
      <c r="V17" s="646">
        <v>0</v>
      </c>
      <c r="W17" s="352">
        <f>ROUND(+'CTECC ExB CapEx'!$F$24/22,0)</f>
        <v>0</v>
      </c>
      <c r="X17" s="352">
        <v>0</v>
      </c>
      <c r="Y17" s="351">
        <f t="shared" si="0"/>
        <v>11770</v>
      </c>
      <c r="Z17" s="401">
        <v>10623</v>
      </c>
      <c r="AA17" s="351">
        <f t="shared" si="1"/>
        <v>1147</v>
      </c>
    </row>
    <row r="18" spans="1:29" ht="16.350000000000001" customHeight="1" x14ac:dyDescent="0.2">
      <c r="A18" s="606" t="s">
        <v>171</v>
      </c>
      <c r="B18" s="611">
        <f>ROUND(('.EOC Workpaper'!$C$105-'.EOC Workpaper'!$C$104)/'.EOC Workpaper'!$C$37,0)/2</f>
        <v>5536</v>
      </c>
      <c r="C18" s="642">
        <v>0</v>
      </c>
      <c r="D18" s="352">
        <v>0</v>
      </c>
      <c r="E18" s="352">
        <v>0</v>
      </c>
      <c r="F18" s="352">
        <v>0</v>
      </c>
      <c r="G18" s="646">
        <v>0</v>
      </c>
      <c r="H18" s="352">
        <f>ROUND(+'CTECC ExB CapEx'!$F$11/22,0)/2</f>
        <v>181</v>
      </c>
      <c r="I18" s="352">
        <f>ROUND(+'CTECC ExB CapEx'!$F$12/22,0)/2</f>
        <v>73</v>
      </c>
      <c r="J18" s="646">
        <f>ROUND(+'CTECC ExB CapEx'!$F$13/22,0)/2</f>
        <v>0</v>
      </c>
      <c r="K18" s="352">
        <v>0</v>
      </c>
      <c r="L18" s="646"/>
      <c r="M18" s="646">
        <v>0</v>
      </c>
      <c r="N18" s="646">
        <v>0</v>
      </c>
      <c r="O18" s="352">
        <v>0</v>
      </c>
      <c r="P18" s="646">
        <v>0</v>
      </c>
      <c r="Q18" s="646">
        <v>0</v>
      </c>
      <c r="R18" s="352">
        <f>ROUND(+'CTECC ExB CapEx'!$F$20/22,0)/2</f>
        <v>97</v>
      </c>
      <c r="S18" s="646">
        <v>0</v>
      </c>
      <c r="T18" s="646">
        <v>0</v>
      </c>
      <c r="U18" s="702"/>
      <c r="V18" s="646">
        <v>0</v>
      </c>
      <c r="W18" s="352">
        <f>ROUND(+'CTECC ExB CapEx'!$F$24/22,0)/2</f>
        <v>0</v>
      </c>
      <c r="X18" s="352">
        <v>0</v>
      </c>
      <c r="Y18" s="351">
        <f t="shared" si="0"/>
        <v>5887</v>
      </c>
      <c r="Z18" s="401">
        <v>5311</v>
      </c>
      <c r="AA18" s="351">
        <f t="shared" si="1"/>
        <v>576</v>
      </c>
    </row>
    <row r="19" spans="1:29" ht="16.350000000000001" customHeight="1" x14ac:dyDescent="0.2">
      <c r="A19" s="606" t="s">
        <v>341</v>
      </c>
      <c r="B19" s="611">
        <f>ROUND(('.EOC Workpaper'!$C$105-'.EOC Workpaper'!$C$104)/'.EOC Workpaper'!$C$37,0)/2</f>
        <v>5536</v>
      </c>
      <c r="C19" s="642">
        <v>0</v>
      </c>
      <c r="D19" s="352">
        <v>0</v>
      </c>
      <c r="E19" s="352">
        <v>0</v>
      </c>
      <c r="F19" s="352">
        <v>0</v>
      </c>
      <c r="G19" s="646">
        <v>0</v>
      </c>
      <c r="H19" s="352">
        <f>ROUND(+'CTECC ExB CapEx'!$F$11/22,0)/2</f>
        <v>181</v>
      </c>
      <c r="I19" s="352">
        <f>ROUND(+'CTECC ExB CapEx'!$F$12/22,0)/2</f>
        <v>73</v>
      </c>
      <c r="J19" s="646">
        <f>ROUND(+'CTECC ExB CapEx'!$F$13/22,0)/2</f>
        <v>0</v>
      </c>
      <c r="K19" s="352">
        <v>0</v>
      </c>
      <c r="L19" s="646"/>
      <c r="M19" s="646">
        <v>0</v>
      </c>
      <c r="N19" s="646">
        <v>0</v>
      </c>
      <c r="O19" s="352">
        <v>0</v>
      </c>
      <c r="P19" s="646">
        <v>0</v>
      </c>
      <c r="Q19" s="646">
        <v>0</v>
      </c>
      <c r="R19" s="352">
        <f>ROUND(+'CTECC ExB CapEx'!$F$20/22,0)/2</f>
        <v>97</v>
      </c>
      <c r="S19" s="646">
        <v>0</v>
      </c>
      <c r="T19" s="646">
        <v>0</v>
      </c>
      <c r="U19" s="702"/>
      <c r="V19" s="646">
        <v>0</v>
      </c>
      <c r="W19" s="352">
        <f>ROUND(+'CTECC ExB CapEx'!$F$24/22,0)/2</f>
        <v>0</v>
      </c>
      <c r="X19" s="352">
        <v>0</v>
      </c>
      <c r="Y19" s="351">
        <f t="shared" si="0"/>
        <v>5887</v>
      </c>
      <c r="Z19" s="401">
        <v>5311</v>
      </c>
      <c r="AA19" s="351">
        <f t="shared" ref="AA19:AA24" si="2">Y19-Z19</f>
        <v>576</v>
      </c>
    </row>
    <row r="20" spans="1:29" ht="16.350000000000001" customHeight="1" x14ac:dyDescent="0.2">
      <c r="A20" s="605" t="s">
        <v>383</v>
      </c>
      <c r="B20" s="611">
        <f>ROUND('CTECC Exhibit B'!$G$198-SUM($B$12:$B$19)-SUM($B$25:$B$26),0)*$H$39</f>
        <v>32408</v>
      </c>
      <c r="C20" s="642">
        <f>(+C$8-SUM(C$9:C$19))*$H$39</f>
        <v>0</v>
      </c>
      <c r="D20" s="351">
        <f t="shared" ref="D20:K20" si="3">ROUND((+D$8-SUM(D$9:D$19))*$H$39,0)</f>
        <v>0</v>
      </c>
      <c r="E20" s="351">
        <f t="shared" si="3"/>
        <v>322</v>
      </c>
      <c r="F20" s="351">
        <f t="shared" si="3"/>
        <v>429</v>
      </c>
      <c r="G20" s="642">
        <f t="shared" si="3"/>
        <v>0</v>
      </c>
      <c r="H20" s="351">
        <f t="shared" si="3"/>
        <v>686</v>
      </c>
      <c r="I20" s="351">
        <f t="shared" si="3"/>
        <v>275</v>
      </c>
      <c r="J20" s="642">
        <f t="shared" si="3"/>
        <v>0</v>
      </c>
      <c r="K20" s="351">
        <f t="shared" si="3"/>
        <v>1164</v>
      </c>
      <c r="L20" s="642"/>
      <c r="M20" s="642">
        <f>ROUND((+M$8-SUM(M$9:M$19))*$H$39,0)</f>
        <v>0</v>
      </c>
      <c r="N20" s="642">
        <f>ROUND((+N$8-SUM(N$9:N$19))*$H$39,0)</f>
        <v>0</v>
      </c>
      <c r="O20" s="351">
        <f>ROUND((+O$8-SUM(O$9:O$19))*$H$39,0)</f>
        <v>1560</v>
      </c>
      <c r="P20" s="642">
        <v>0</v>
      </c>
      <c r="Q20" s="642">
        <v>0</v>
      </c>
      <c r="R20" s="351">
        <f>ROUND((+R$8-SUM(R$9:R$19))*$H$39,0)</f>
        <v>186</v>
      </c>
      <c r="S20" s="642">
        <f>ROUND((+S$8-SUM(S$9:S$19))*$H$39,0)</f>
        <v>0</v>
      </c>
      <c r="T20" s="642">
        <f>(+T$8-SUM(T$9:T$19))*$H$39</f>
        <v>0</v>
      </c>
      <c r="U20" s="703"/>
      <c r="V20" s="642">
        <f>ROUND((+V$8-SUM(V$9:V$19))*$H$39,0)</f>
        <v>0</v>
      </c>
      <c r="W20" s="352">
        <f>ROUND((+W$8-SUM(W$9:W$19))*$H$39,0)</f>
        <v>1481</v>
      </c>
      <c r="X20" s="351">
        <f>ROUND((+X$8-SUM(X$9:X$19))*$H$39,0)</f>
        <v>0</v>
      </c>
      <c r="Y20" s="351">
        <f t="shared" si="0"/>
        <v>38511</v>
      </c>
      <c r="Z20" s="401">
        <v>32845</v>
      </c>
      <c r="AA20" s="351">
        <f t="shared" si="2"/>
        <v>5666</v>
      </c>
      <c r="AB20" s="613"/>
      <c r="AC20" s="585"/>
    </row>
    <row r="21" spans="1:29" ht="16.350000000000001" customHeight="1" x14ac:dyDescent="0.2">
      <c r="A21" s="605" t="s">
        <v>380</v>
      </c>
      <c r="B21" s="611">
        <f>ROUND('CTECC Exhibit B'!$G$198-SUM($B$12:$B$19)-SUM($B$25:$B$26),0)*$E$39</f>
        <v>7939955</v>
      </c>
      <c r="C21" s="642">
        <f>(+C$8-SUM(C$9:C$19))*$E$39</f>
        <v>0</v>
      </c>
      <c r="D21" s="351">
        <f>ROUND((+D$8-SUM(D9:D19))*$E$39,0)</f>
        <v>0</v>
      </c>
      <c r="E21" s="351">
        <f>ROUND((+E$8-SUM(E9:E19))*$E$39,0)-1</f>
        <v>78832</v>
      </c>
      <c r="F21" s="351">
        <f t="shared" ref="F21:K21" si="4">ROUND((+F$8-SUM(F9:F19))*$E$39,0)</f>
        <v>105111</v>
      </c>
      <c r="G21" s="642">
        <f t="shared" si="4"/>
        <v>0</v>
      </c>
      <c r="H21" s="351">
        <f t="shared" si="4"/>
        <v>168057</v>
      </c>
      <c r="I21" s="351">
        <f t="shared" si="4"/>
        <v>67401</v>
      </c>
      <c r="J21" s="642">
        <f t="shared" si="4"/>
        <v>0</v>
      </c>
      <c r="K21" s="351">
        <f t="shared" si="4"/>
        <v>285180</v>
      </c>
      <c r="L21" s="642"/>
      <c r="M21" s="642">
        <f>ROUND((+M$8-SUM(M9:M19))*$E$39,0)</f>
        <v>0</v>
      </c>
      <c r="N21" s="642">
        <f>ROUND((+N$8-SUM(N9:N19))*$E$39,0)</f>
        <v>0</v>
      </c>
      <c r="O21" s="351">
        <f>ROUND((+O$8-SUM(O9:O19))*$E$39,0)</f>
        <v>382200</v>
      </c>
      <c r="P21" s="642">
        <v>0</v>
      </c>
      <c r="Q21" s="642">
        <v>0</v>
      </c>
      <c r="R21" s="351">
        <f>ROUND((+R$8-SUM(R9:R19))*$E$39,0)</f>
        <v>45624</v>
      </c>
      <c r="S21" s="642">
        <f>ROUND((+S$8-SUM(S9:S19))*$E$39,0)</f>
        <v>0</v>
      </c>
      <c r="T21" s="642">
        <f>(+T$8-SUM(T9:T19))*$E$39</f>
        <v>0</v>
      </c>
      <c r="U21" s="703"/>
      <c r="V21" s="642">
        <f>ROUND((+V$8-SUM(V9:V19))*$E$39,0)</f>
        <v>0</v>
      </c>
      <c r="W21" s="352">
        <f>ROUND((+W$8-SUM(W9:W19))*$E$39,0)+1</f>
        <v>362900</v>
      </c>
      <c r="X21" s="351">
        <f>ROUND((+X$8-SUM(X9:X19))*$E$39,0)</f>
        <v>0</v>
      </c>
      <c r="Y21" s="351">
        <f t="shared" si="0"/>
        <v>9435260</v>
      </c>
      <c r="Z21" s="401">
        <v>8311238</v>
      </c>
      <c r="AA21" s="351">
        <f t="shared" si="2"/>
        <v>1124022</v>
      </c>
    </row>
    <row r="22" spans="1:29" ht="16.350000000000001" customHeight="1" x14ac:dyDescent="0.2">
      <c r="A22" s="605" t="s">
        <v>381</v>
      </c>
      <c r="B22" s="611">
        <f>ROUND('CTECC Exhibit B'!$G$198-SUM($B$12:$B$19)-SUM($B$25:$B$26),0)*$F$39</f>
        <v>3810638</v>
      </c>
      <c r="C22" s="642">
        <f>(+C$8-SUM(C$9:C$19))*$F$39</f>
        <v>0</v>
      </c>
      <c r="D22" s="351">
        <f t="shared" ref="D22:K22" si="5">ROUND((+D$8-SUM(D$9:D$19))*$F$39,0)</f>
        <v>0</v>
      </c>
      <c r="E22" s="351">
        <f t="shared" si="5"/>
        <v>37835</v>
      </c>
      <c r="F22" s="351">
        <f t="shared" si="5"/>
        <v>50446</v>
      </c>
      <c r="G22" s="642">
        <f t="shared" si="5"/>
        <v>0</v>
      </c>
      <c r="H22" s="351">
        <f t="shared" si="5"/>
        <v>80656</v>
      </c>
      <c r="I22" s="351">
        <f t="shared" si="5"/>
        <v>32348</v>
      </c>
      <c r="J22" s="642">
        <f t="shared" si="5"/>
        <v>0</v>
      </c>
      <c r="K22" s="351">
        <f t="shared" si="5"/>
        <v>136867</v>
      </c>
      <c r="L22" s="642"/>
      <c r="M22" s="642">
        <f>ROUND((+M$8-SUM(M$9:M$19))*$F$39,0)</f>
        <v>0</v>
      </c>
      <c r="N22" s="642">
        <f>ROUND((+N$8-SUM(N$9:N$19))*$F$39,0)</f>
        <v>0</v>
      </c>
      <c r="O22" s="351">
        <f>ROUND((+O$8-SUM(O$9:O$19))*$F$39,0)</f>
        <v>183430</v>
      </c>
      <c r="P22" s="642">
        <v>0</v>
      </c>
      <c r="Q22" s="642">
        <v>0</v>
      </c>
      <c r="R22" s="351">
        <f>ROUND((+R$8-SUM(R$9:R$19))*$F$39,0)+1</f>
        <v>21897</v>
      </c>
      <c r="S22" s="642">
        <f>ROUND((+S$8-SUM(S$9:S$19))*$F$39,0)</f>
        <v>0</v>
      </c>
      <c r="T22" s="642">
        <f>(+T$8-SUM(T$9:T$19))*$F$39</f>
        <v>0</v>
      </c>
      <c r="U22" s="703"/>
      <c r="V22" s="642">
        <f>ROUND((+V$8-SUM(V$9:V$19))*$F$39,0)</f>
        <v>0</v>
      </c>
      <c r="W22" s="352">
        <f>ROUND((+W$8-SUM(W$9:W$19))*$F$39,0)+1</f>
        <v>174168</v>
      </c>
      <c r="X22" s="351">
        <f>ROUND((+X$8-SUM(X$9:X$19))*$F$39,0)</f>
        <v>0</v>
      </c>
      <c r="Y22" s="351">
        <f t="shared" si="0"/>
        <v>4528285</v>
      </c>
      <c r="Z22" s="401">
        <v>4104209</v>
      </c>
      <c r="AA22" s="351">
        <f t="shared" si="2"/>
        <v>424076</v>
      </c>
    </row>
    <row r="23" spans="1:29" ht="16.350000000000001" customHeight="1" x14ac:dyDescent="0.2">
      <c r="A23" s="605" t="s">
        <v>382</v>
      </c>
      <c r="B23" s="611">
        <f>ROUND('CTECC Exhibit B'!$G$198-SUM($B$12:$B$19)-SUM($B$25:$B$26),0)*$G$39</f>
        <v>1720323</v>
      </c>
      <c r="C23" s="642">
        <f>(+C$8-SUM(C$9:C$19))*$G$39</f>
        <v>0</v>
      </c>
      <c r="D23" s="351">
        <f t="shared" ref="D23:K23" si="6">ROUND((+D$8-SUM(D$9:D$19))*$G$39,0)</f>
        <v>0</v>
      </c>
      <c r="E23" s="351">
        <f t="shared" si="6"/>
        <v>17081</v>
      </c>
      <c r="F23" s="351">
        <f t="shared" si="6"/>
        <v>22774</v>
      </c>
      <c r="G23" s="642">
        <f t="shared" si="6"/>
        <v>0</v>
      </c>
      <c r="H23" s="351">
        <f t="shared" si="6"/>
        <v>36412</v>
      </c>
      <c r="I23" s="351">
        <f t="shared" si="6"/>
        <v>14604</v>
      </c>
      <c r="J23" s="642">
        <f t="shared" si="6"/>
        <v>0</v>
      </c>
      <c r="K23" s="351">
        <f t="shared" si="6"/>
        <v>61789</v>
      </c>
      <c r="L23" s="642"/>
      <c r="M23" s="642">
        <f>ROUND((+M$8-SUM(M$9:M$19))*$G$39,0)</f>
        <v>0</v>
      </c>
      <c r="N23" s="642">
        <f>ROUND((+N$8-SUM(N$9:N$19))*$G$39,0)</f>
        <v>0</v>
      </c>
      <c r="O23" s="351">
        <f>ROUND((+O$8-SUM(O$9:O$19))*$G$39,0)</f>
        <v>82810</v>
      </c>
      <c r="P23" s="642">
        <v>0</v>
      </c>
      <c r="Q23" s="642">
        <v>0</v>
      </c>
      <c r="R23" s="351">
        <f>ROUND((+R$8-SUM(R$9:R$19))*$G$39,0)</f>
        <v>9885</v>
      </c>
      <c r="S23" s="642">
        <f>ROUND((+S$8-SUM(S$9:S$19))*$G$39,0)</f>
        <v>0</v>
      </c>
      <c r="T23" s="642">
        <f>(+T$8-SUM(T$9:T$19))*$G$39</f>
        <v>0</v>
      </c>
      <c r="U23" s="703"/>
      <c r="V23" s="642">
        <f>ROUND((+V$8-SUM(V$9:V$19))*$G$39,0)</f>
        <v>0</v>
      </c>
      <c r="W23" s="352">
        <f>ROUND((+W$8-SUM(W$9:W$19))*$G$39,0)+1</f>
        <v>78629</v>
      </c>
      <c r="X23" s="351">
        <f>ROUND((+X$8-SUM(X$9:X$19))*$G$39,0)</f>
        <v>0</v>
      </c>
      <c r="Y23" s="351">
        <f t="shared" si="0"/>
        <v>2044307</v>
      </c>
      <c r="Z23" s="401">
        <v>1832185</v>
      </c>
      <c r="AA23" s="351">
        <f t="shared" si="2"/>
        <v>212122</v>
      </c>
    </row>
    <row r="24" spans="1:29" ht="16.350000000000001" customHeight="1" x14ac:dyDescent="0.2">
      <c r="A24" s="605" t="s">
        <v>384</v>
      </c>
      <c r="B24" s="352">
        <v>0</v>
      </c>
      <c r="C24" s="642">
        <v>0</v>
      </c>
      <c r="D24" s="352">
        <v>0</v>
      </c>
      <c r="E24" s="352">
        <v>0</v>
      </c>
      <c r="F24" s="352">
        <v>0</v>
      </c>
      <c r="G24" s="646">
        <v>0</v>
      </c>
      <c r="H24" s="352">
        <v>0</v>
      </c>
      <c r="I24" s="352">
        <v>0</v>
      </c>
      <c r="J24" s="646">
        <v>0</v>
      </c>
      <c r="K24" s="352">
        <v>0</v>
      </c>
      <c r="L24" s="646"/>
      <c r="M24" s="646">
        <v>0</v>
      </c>
      <c r="N24" s="646">
        <v>0</v>
      </c>
      <c r="O24" s="352">
        <v>0</v>
      </c>
      <c r="P24" s="646">
        <v>0</v>
      </c>
      <c r="Q24" s="646">
        <v>0</v>
      </c>
      <c r="R24" s="352">
        <v>0</v>
      </c>
      <c r="S24" s="646">
        <v>0</v>
      </c>
      <c r="T24" s="646">
        <v>0</v>
      </c>
      <c r="U24" s="702"/>
      <c r="V24" s="646">
        <v>0</v>
      </c>
      <c r="W24" s="352">
        <v>0</v>
      </c>
      <c r="X24" s="352">
        <v>0</v>
      </c>
      <c r="Y24" s="351">
        <f t="shared" si="0"/>
        <v>0</v>
      </c>
      <c r="Z24" s="351">
        <v>0</v>
      </c>
      <c r="AA24" s="351">
        <f t="shared" si="2"/>
        <v>0</v>
      </c>
      <c r="AC24" s="224"/>
    </row>
    <row r="25" spans="1:29" ht="16.350000000000001" customHeight="1" x14ac:dyDescent="0.2">
      <c r="A25" s="605" t="s">
        <v>176</v>
      </c>
      <c r="B25" s="352">
        <v>0</v>
      </c>
      <c r="C25" s="642">
        <v>0</v>
      </c>
      <c r="D25" s="352">
        <v>0</v>
      </c>
      <c r="E25" s="352">
        <v>0</v>
      </c>
      <c r="F25" s="352">
        <v>0</v>
      </c>
      <c r="G25" s="646">
        <v>0</v>
      </c>
      <c r="H25" s="352">
        <v>0</v>
      </c>
      <c r="I25" s="352">
        <v>0</v>
      </c>
      <c r="J25" s="646">
        <v>0</v>
      </c>
      <c r="K25" s="352">
        <v>0</v>
      </c>
      <c r="L25" s="646"/>
      <c r="M25" s="646">
        <v>0</v>
      </c>
      <c r="N25" s="646">
        <v>0</v>
      </c>
      <c r="O25" s="352">
        <v>0</v>
      </c>
      <c r="P25" s="646">
        <v>0</v>
      </c>
      <c r="Q25" s="646">
        <v>0</v>
      </c>
      <c r="R25" s="352">
        <v>0</v>
      </c>
      <c r="S25" s="646">
        <v>0</v>
      </c>
      <c r="T25" s="646">
        <v>0</v>
      </c>
      <c r="U25" s="702"/>
      <c r="V25" s="646">
        <v>0</v>
      </c>
      <c r="W25" s="352">
        <v>0</v>
      </c>
      <c r="X25" s="352">
        <v>0</v>
      </c>
      <c r="Y25" s="351">
        <f t="shared" si="0"/>
        <v>0</v>
      </c>
      <c r="Z25" s="351">
        <v>0</v>
      </c>
      <c r="AA25" s="351">
        <f t="shared" si="1"/>
        <v>0</v>
      </c>
    </row>
    <row r="26" spans="1:29" ht="16.350000000000001" customHeight="1" x14ac:dyDescent="0.2">
      <c r="A26" s="607" t="s">
        <v>177</v>
      </c>
      <c r="B26" s="353">
        <v>0</v>
      </c>
      <c r="C26" s="643">
        <v>0</v>
      </c>
      <c r="D26" s="353">
        <v>0</v>
      </c>
      <c r="E26" s="353">
        <v>0</v>
      </c>
      <c r="F26" s="353">
        <v>0</v>
      </c>
      <c r="G26" s="647">
        <v>0</v>
      </c>
      <c r="H26" s="353">
        <v>0</v>
      </c>
      <c r="I26" s="353">
        <v>0</v>
      </c>
      <c r="J26" s="647">
        <v>0</v>
      </c>
      <c r="K26" s="353">
        <v>0</v>
      </c>
      <c r="L26" s="647"/>
      <c r="M26" s="647">
        <v>0</v>
      </c>
      <c r="N26" s="647">
        <v>0</v>
      </c>
      <c r="O26" s="353">
        <v>0</v>
      </c>
      <c r="P26" s="647">
        <v>0</v>
      </c>
      <c r="Q26" s="647">
        <v>0</v>
      </c>
      <c r="R26" s="353">
        <v>0</v>
      </c>
      <c r="S26" s="647">
        <v>0</v>
      </c>
      <c r="T26" s="647">
        <v>0</v>
      </c>
      <c r="U26" s="704"/>
      <c r="V26" s="647">
        <v>0</v>
      </c>
      <c r="W26" s="353">
        <v>0</v>
      </c>
      <c r="X26" s="353">
        <v>0</v>
      </c>
      <c r="Y26" s="843">
        <f t="shared" si="0"/>
        <v>0</v>
      </c>
      <c r="Z26" s="413">
        <v>0</v>
      </c>
      <c r="AA26" s="351">
        <f>Y26-Z26</f>
        <v>0</v>
      </c>
    </row>
    <row r="27" spans="1:29" s="865" customFormat="1" ht="16.350000000000001" customHeight="1" x14ac:dyDescent="0.2">
      <c r="A27" s="855" t="s">
        <v>175</v>
      </c>
      <c r="B27" s="856">
        <f t="shared" ref="B27:P27" si="7">SUM(B9:B26)</f>
        <v>17927834</v>
      </c>
      <c r="C27" s="857">
        <f t="shared" si="7"/>
        <v>0</v>
      </c>
      <c r="D27" s="858">
        <f t="shared" si="7"/>
        <v>0</v>
      </c>
      <c r="E27" s="858">
        <f t="shared" si="7"/>
        <v>150000</v>
      </c>
      <c r="F27" s="858">
        <f t="shared" si="7"/>
        <v>200000</v>
      </c>
      <c r="G27" s="859">
        <f t="shared" si="7"/>
        <v>0</v>
      </c>
      <c r="H27" s="858">
        <f t="shared" si="7"/>
        <v>373999</v>
      </c>
      <c r="I27" s="858">
        <f t="shared" si="7"/>
        <v>150000</v>
      </c>
      <c r="J27" s="859">
        <f t="shared" si="7"/>
        <v>0</v>
      </c>
      <c r="K27" s="858">
        <f t="shared" si="7"/>
        <v>485000</v>
      </c>
      <c r="L27" s="859">
        <f t="shared" si="7"/>
        <v>0</v>
      </c>
      <c r="M27" s="859">
        <f>SUM(M9:M26)</f>
        <v>0</v>
      </c>
      <c r="N27" s="859">
        <f t="shared" si="7"/>
        <v>0</v>
      </c>
      <c r="O27" s="858">
        <f t="shared" si="7"/>
        <v>650000</v>
      </c>
      <c r="P27" s="859">
        <f t="shared" si="7"/>
        <v>0</v>
      </c>
      <c r="Q27" s="859">
        <f t="shared" ref="Q27:AA27" si="8">SUM(Q9:Q26)</f>
        <v>0</v>
      </c>
      <c r="R27" s="858">
        <f t="shared" si="8"/>
        <v>100000</v>
      </c>
      <c r="S27" s="859">
        <f t="shared" si="8"/>
        <v>0</v>
      </c>
      <c r="T27" s="859">
        <f t="shared" si="8"/>
        <v>0</v>
      </c>
      <c r="U27" s="860">
        <f t="shared" si="8"/>
        <v>0</v>
      </c>
      <c r="V27" s="859">
        <f t="shared" si="8"/>
        <v>0</v>
      </c>
      <c r="W27" s="858">
        <f>SUM(W9:W26)-2</f>
        <v>617176</v>
      </c>
      <c r="X27" s="858">
        <f t="shared" si="8"/>
        <v>0</v>
      </c>
      <c r="Y27" s="861">
        <f t="shared" si="8"/>
        <v>20654011</v>
      </c>
      <c r="Z27" s="862">
        <f t="shared" si="8"/>
        <v>18980410</v>
      </c>
      <c r="AA27" s="863">
        <f t="shared" si="8"/>
        <v>1673601</v>
      </c>
      <c r="AB27" s="864"/>
    </row>
    <row r="28" spans="1:29" ht="16.350000000000001" customHeight="1" x14ac:dyDescent="0.2">
      <c r="A28" s="212"/>
      <c r="C28" s="216"/>
      <c r="D28" s="258"/>
      <c r="E28" s="258"/>
      <c r="F28" s="258"/>
      <c r="G28" s="258"/>
      <c r="H28" s="258"/>
      <c r="I28" s="258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03"/>
      <c r="Y28" s="603"/>
      <c r="AA28" s="224"/>
    </row>
    <row r="29" spans="1:29" ht="16.350000000000001" customHeight="1" x14ac:dyDescent="0.2">
      <c r="A29" s="251" t="s">
        <v>372</v>
      </c>
      <c r="B29" s="253"/>
      <c r="C29" s="253"/>
      <c r="D29" s="253"/>
      <c r="E29" s="253"/>
      <c r="F29"/>
      <c r="G29"/>
      <c r="H29"/>
      <c r="Y29" s="224">
        <v>20654010</v>
      </c>
      <c r="Z29" s="648"/>
      <c r="AA29" s="224"/>
    </row>
    <row r="30" spans="1:29" ht="16.350000000000001" customHeight="1" x14ac:dyDescent="0.2">
      <c r="A30" s="251" t="s">
        <v>390</v>
      </c>
      <c r="B30" s="251"/>
      <c r="C30" s="251"/>
      <c r="D30" s="251"/>
      <c r="E30" s="251"/>
      <c r="F30"/>
      <c r="G30"/>
      <c r="H30"/>
      <c r="T30" s="224"/>
      <c r="X30" s="224"/>
      <c r="Y30" s="616">
        <f>+Y29-Y27</f>
        <v>-1</v>
      </c>
      <c r="Z30" s="224"/>
    </row>
    <row r="31" spans="1:29" ht="16.350000000000001" customHeight="1" x14ac:dyDescent="0.2">
      <c r="A31" s="251" t="s">
        <v>566</v>
      </c>
      <c r="B31" s="251"/>
      <c r="C31" s="251"/>
      <c r="D31" s="251"/>
      <c r="E31" s="251"/>
      <c r="F31"/>
      <c r="G31"/>
      <c r="H31"/>
      <c r="T31" s="224"/>
      <c r="X31" s="224"/>
      <c r="Y31" s="239"/>
      <c r="Z31" s="224"/>
    </row>
    <row r="32" spans="1:29" ht="16.350000000000001" customHeight="1" x14ac:dyDescent="0.2">
      <c r="A32" s="251"/>
      <c r="B32" s="251"/>
      <c r="C32" s="251"/>
      <c r="D32" s="251"/>
      <c r="E32" s="788"/>
      <c r="F32" s="788"/>
      <c r="G32" s="788"/>
      <c r="H32" s="788"/>
      <c r="T32" s="224"/>
      <c r="X32" s="224"/>
      <c r="Y32" s="239"/>
      <c r="Z32" s="224"/>
    </row>
    <row r="33" spans="1:28" ht="13.5" thickBot="1" x14ac:dyDescent="0.25">
      <c r="A33" s="212"/>
      <c r="B33" s="266"/>
      <c r="C33" s="256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R33" s="234"/>
      <c r="S33" s="234"/>
      <c r="U33" s="234"/>
      <c r="Y33" s="224"/>
      <c r="AB33" s="224"/>
    </row>
    <row r="34" spans="1:28" ht="13.5" thickBot="1" x14ac:dyDescent="0.25">
      <c r="A34" s="215"/>
      <c r="B34" s="266"/>
      <c r="C34" s="255"/>
      <c r="D34" s="234"/>
      <c r="E34" s="989" t="s">
        <v>554</v>
      </c>
      <c r="F34" s="990"/>
      <c r="G34" s="990"/>
      <c r="H34" s="990"/>
      <c r="I34" s="991"/>
      <c r="J34" s="234"/>
      <c r="K34" s="234"/>
      <c r="L34" s="234"/>
      <c r="M34" s="234"/>
      <c r="N34" s="234"/>
      <c r="O34" s="234"/>
      <c r="P34" s="234"/>
      <c r="R34" s="234"/>
      <c r="S34" s="234"/>
      <c r="T34" s="224"/>
      <c r="U34" s="234"/>
      <c r="X34" s="224"/>
      <c r="Z34" s="224"/>
    </row>
    <row r="35" spans="1:28" x14ac:dyDescent="0.2">
      <c r="A35" s="212"/>
      <c r="B35" s="266"/>
      <c r="C35" s="256"/>
      <c r="D35" s="234"/>
      <c r="E35" s="989" t="s">
        <v>556</v>
      </c>
      <c r="F35" s="990"/>
      <c r="G35" s="990"/>
      <c r="H35" s="990"/>
      <c r="I35" s="991"/>
      <c r="J35" s="234"/>
      <c r="K35" s="234"/>
      <c r="L35" s="234"/>
      <c r="M35" s="234"/>
      <c r="N35" s="234"/>
      <c r="O35" s="234"/>
      <c r="P35" s="234"/>
      <c r="R35" s="234"/>
      <c r="S35" s="234"/>
      <c r="U35" s="234"/>
    </row>
    <row r="36" spans="1:28" x14ac:dyDescent="0.2">
      <c r="A36" s="212"/>
      <c r="B36" s="266"/>
      <c r="C36" s="255"/>
      <c r="D36" s="234"/>
      <c r="E36" s="785" t="s">
        <v>557</v>
      </c>
      <c r="F36" s="786" t="s">
        <v>558</v>
      </c>
      <c r="G36" s="786" t="s">
        <v>559</v>
      </c>
      <c r="H36" s="789" t="s">
        <v>560</v>
      </c>
      <c r="I36" s="787"/>
      <c r="J36" s="544"/>
      <c r="K36" s="234"/>
      <c r="L36" s="234"/>
      <c r="M36" s="234"/>
      <c r="N36" s="234"/>
    </row>
    <row r="37" spans="1:28" x14ac:dyDescent="0.2">
      <c r="A37" s="212"/>
      <c r="B37" s="266"/>
      <c r="C37" s="255"/>
      <c r="D37" s="234"/>
      <c r="E37" s="777" t="s">
        <v>377</v>
      </c>
      <c r="F37" s="778" t="s">
        <v>378</v>
      </c>
      <c r="G37" s="778" t="s">
        <v>2</v>
      </c>
      <c r="H37" s="778" t="s">
        <v>227</v>
      </c>
      <c r="I37" s="779" t="s">
        <v>379</v>
      </c>
      <c r="J37" s="545"/>
      <c r="K37" s="234"/>
      <c r="L37" s="234"/>
      <c r="M37" s="234"/>
      <c r="N37" s="234"/>
    </row>
    <row r="38" spans="1:28" x14ac:dyDescent="0.2">
      <c r="A38" s="212"/>
      <c r="B38" s="266"/>
      <c r="C38" s="255"/>
      <c r="D38" s="234"/>
      <c r="E38" s="777">
        <v>386573423</v>
      </c>
      <c r="F38" s="778">
        <v>185513831</v>
      </c>
      <c r="G38" s="778">
        <v>83786011</v>
      </c>
      <c r="H38" s="780">
        <v>1542535</v>
      </c>
      <c r="I38" s="781">
        <f>SUM(E38:H38)</f>
        <v>657415800</v>
      </c>
      <c r="J38" s="234"/>
      <c r="K38" s="234"/>
      <c r="L38" s="234"/>
      <c r="M38" s="234"/>
      <c r="N38" s="234"/>
      <c r="O38" s="234"/>
      <c r="P38" s="234"/>
      <c r="R38" s="234"/>
      <c r="S38" s="234"/>
      <c r="U38" s="234"/>
    </row>
    <row r="39" spans="1:28" x14ac:dyDescent="0.2">
      <c r="A39" s="212"/>
      <c r="B39" s="266"/>
      <c r="E39" s="782">
        <f>ROUND(+E38/$I$38,4)</f>
        <v>0.58799999999999997</v>
      </c>
      <c r="F39" s="783">
        <f>ROUND(+F38/$I$38,4)</f>
        <v>0.28220000000000001</v>
      </c>
      <c r="G39" s="783">
        <f>ROUND(+G38/$I$38,4)</f>
        <v>0.12740000000000001</v>
      </c>
      <c r="H39" s="783">
        <f>ROUND(+H38/$I$38,4)+0.0001</f>
        <v>2.3999999999999998E-3</v>
      </c>
      <c r="I39" s="784">
        <f>SUM(E39:H39)</f>
        <v>1</v>
      </c>
    </row>
    <row r="40" spans="1:28" ht="13.5" thickBot="1" x14ac:dyDescent="0.25">
      <c r="A40" s="212"/>
      <c r="B40" s="266"/>
      <c r="E40" s="586"/>
      <c r="F40" s="587"/>
      <c r="G40" s="587"/>
      <c r="H40" s="587"/>
      <c r="I40" s="588"/>
    </row>
    <row r="41" spans="1:28" x14ac:dyDescent="0.2">
      <c r="A41" s="212"/>
      <c r="B41" s="266"/>
      <c r="E41"/>
      <c r="F41"/>
      <c r="G41"/>
      <c r="H41"/>
    </row>
    <row r="42" spans="1:28" x14ac:dyDescent="0.2">
      <c r="A42" s="212"/>
      <c r="E42"/>
      <c r="F42"/>
      <c r="G42"/>
      <c r="H42"/>
    </row>
    <row r="43" spans="1:28" x14ac:dyDescent="0.2">
      <c r="A43" s="212"/>
      <c r="E43"/>
      <c r="F43"/>
      <c r="G43" s="224"/>
      <c r="H43" s="224"/>
    </row>
    <row r="44" spans="1:28" x14ac:dyDescent="0.2">
      <c r="A44" s="212"/>
      <c r="E44"/>
      <c r="F44"/>
      <c r="G44"/>
      <c r="H44"/>
    </row>
    <row r="45" spans="1:28" hidden="1" x14ac:dyDescent="0.2">
      <c r="A45" s="212"/>
      <c r="E45"/>
      <c r="F45"/>
      <c r="G45"/>
      <c r="H45"/>
    </row>
    <row r="46" spans="1:28" hidden="1" x14ac:dyDescent="0.2">
      <c r="A46" s="212"/>
      <c r="E46"/>
      <c r="F46"/>
      <c r="G46"/>
      <c r="H46"/>
    </row>
    <row r="47" spans="1:28" hidden="1" x14ac:dyDescent="0.2">
      <c r="A47" s="212"/>
      <c r="E47"/>
      <c r="F47"/>
      <c r="G47"/>
      <c r="H47"/>
    </row>
    <row r="48" spans="1:28" hidden="1" x14ac:dyDescent="0.2">
      <c r="A48" s="212"/>
      <c r="E48"/>
      <c r="F48"/>
      <c r="G48"/>
      <c r="H48"/>
    </row>
    <row r="49" spans="1:27" hidden="1" x14ac:dyDescent="0.2">
      <c r="A49" s="212"/>
      <c r="E49"/>
      <c r="F49"/>
      <c r="G49"/>
      <c r="H49"/>
    </row>
    <row r="50" spans="1:27" hidden="1" x14ac:dyDescent="0.2">
      <c r="A50" s="212"/>
      <c r="E50"/>
      <c r="F50"/>
      <c r="G50"/>
      <c r="H50"/>
    </row>
    <row r="51" spans="1:27" x14ac:dyDescent="0.2">
      <c r="A51" s="212"/>
      <c r="E51"/>
      <c r="F51"/>
      <c r="G51"/>
      <c r="H51"/>
    </row>
    <row r="52" spans="1:27" x14ac:dyDescent="0.2">
      <c r="A52" s="212"/>
      <c r="E52"/>
      <c r="F52"/>
      <c r="G52"/>
      <c r="H52"/>
    </row>
    <row r="53" spans="1:27" x14ac:dyDescent="0.2">
      <c r="A53" s="212"/>
      <c r="B53" s="224"/>
      <c r="E53"/>
      <c r="F53"/>
      <c r="G53"/>
      <c r="H53"/>
    </row>
    <row r="54" spans="1:27" x14ac:dyDescent="0.2">
      <c r="A54" s="212"/>
      <c r="E54"/>
      <c r="F54"/>
      <c r="G54"/>
      <c r="H54"/>
    </row>
    <row r="55" spans="1:27" x14ac:dyDescent="0.2">
      <c r="A55" s="212"/>
      <c r="E55"/>
      <c r="F55"/>
      <c r="G55"/>
      <c r="H55"/>
      <c r="AA55" s="224"/>
    </row>
    <row r="56" spans="1:27" x14ac:dyDescent="0.2">
      <c r="A56" s="212"/>
      <c r="E56"/>
      <c r="F56"/>
      <c r="G56"/>
      <c r="H56"/>
    </row>
    <row r="57" spans="1:27" x14ac:dyDescent="0.2">
      <c r="A57" s="212"/>
      <c r="B57" s="257"/>
      <c r="C57" s="224"/>
      <c r="E57"/>
      <c r="F57"/>
      <c r="G57"/>
      <c r="H57"/>
    </row>
    <row r="58" spans="1:27" x14ac:dyDescent="0.2">
      <c r="A58" s="212"/>
      <c r="E58"/>
      <c r="F58"/>
      <c r="G58"/>
      <c r="H58"/>
    </row>
    <row r="59" spans="1:27" x14ac:dyDescent="0.2">
      <c r="A59" s="212"/>
      <c r="B59" s="224"/>
      <c r="E59"/>
      <c r="F59"/>
      <c r="G59"/>
      <c r="H59"/>
    </row>
    <row r="60" spans="1:27" x14ac:dyDescent="0.2">
      <c r="A60" s="212"/>
      <c r="E60"/>
      <c r="F60"/>
      <c r="G60"/>
      <c r="H60"/>
    </row>
    <row r="61" spans="1:27" x14ac:dyDescent="0.2">
      <c r="A61" s="212"/>
      <c r="E61"/>
      <c r="F61"/>
      <c r="G61"/>
      <c r="H61"/>
    </row>
    <row r="62" spans="1:27" hidden="1" x14ac:dyDescent="0.2">
      <c r="A62" s="212"/>
      <c r="E62"/>
      <c r="F62"/>
      <c r="G62"/>
      <c r="H62"/>
    </row>
    <row r="63" spans="1:27" x14ac:dyDescent="0.2">
      <c r="A63" s="212"/>
      <c r="B63" s="257"/>
      <c r="E63"/>
      <c r="F63"/>
      <c r="G63"/>
      <c r="H63"/>
    </row>
    <row r="64" spans="1:27" x14ac:dyDescent="0.2">
      <c r="A64" s="212"/>
      <c r="E64"/>
      <c r="F64"/>
      <c r="G64"/>
      <c r="H64"/>
    </row>
    <row r="65" spans="1:8" x14ac:dyDescent="0.2">
      <c r="A65" s="212"/>
      <c r="B65" s="224"/>
      <c r="C65" s="224"/>
      <c r="E65"/>
      <c r="F65"/>
      <c r="G65"/>
      <c r="H65"/>
    </row>
    <row r="66" spans="1:8" x14ac:dyDescent="0.2">
      <c r="A66" s="212"/>
      <c r="B66" s="224"/>
      <c r="E66"/>
      <c r="F66"/>
      <c r="G66"/>
      <c r="H66"/>
    </row>
    <row r="67" spans="1:8" x14ac:dyDescent="0.2">
      <c r="A67" s="212"/>
      <c r="E67"/>
      <c r="F67"/>
      <c r="G67"/>
      <c r="H67"/>
    </row>
    <row r="68" spans="1:8" x14ac:dyDescent="0.2">
      <c r="A68" s="212"/>
      <c r="E68"/>
      <c r="F68"/>
      <c r="G68"/>
      <c r="H68"/>
    </row>
    <row r="69" spans="1:8" x14ac:dyDescent="0.2">
      <c r="A69" s="212"/>
      <c r="E69"/>
      <c r="F69"/>
      <c r="G69"/>
      <c r="H69"/>
    </row>
    <row r="70" spans="1:8" x14ac:dyDescent="0.2">
      <c r="A70" s="212"/>
      <c r="E70"/>
      <c r="F70"/>
      <c r="G70"/>
      <c r="H70"/>
    </row>
    <row r="71" spans="1:8" x14ac:dyDescent="0.2">
      <c r="A71" s="212"/>
      <c r="E71"/>
      <c r="F71"/>
      <c r="G71"/>
      <c r="H71"/>
    </row>
    <row r="72" spans="1:8" x14ac:dyDescent="0.2">
      <c r="A72" s="212"/>
      <c r="E72"/>
      <c r="F72"/>
      <c r="G72"/>
      <c r="H72"/>
    </row>
    <row r="73" spans="1:8" x14ac:dyDescent="0.2">
      <c r="A73" s="212"/>
      <c r="E73"/>
      <c r="F73"/>
      <c r="G73"/>
      <c r="H73"/>
    </row>
    <row r="74" spans="1:8" x14ac:dyDescent="0.2">
      <c r="A74" s="212"/>
      <c r="E74"/>
      <c r="F74"/>
      <c r="G74"/>
      <c r="H74"/>
    </row>
    <row r="75" spans="1:8" x14ac:dyDescent="0.2">
      <c r="A75" s="212"/>
      <c r="E75"/>
      <c r="F75"/>
      <c r="G75"/>
      <c r="H75"/>
    </row>
    <row r="76" spans="1:8" x14ac:dyDescent="0.2">
      <c r="A76" s="212"/>
      <c r="E76"/>
      <c r="F76"/>
      <c r="G76"/>
      <c r="H76"/>
    </row>
    <row r="77" spans="1:8" x14ac:dyDescent="0.2">
      <c r="E77"/>
      <c r="F77"/>
      <c r="G77"/>
      <c r="H77"/>
    </row>
    <row r="84" spans="3:5" x14ac:dyDescent="0.2">
      <c r="C84" s="212" t="s">
        <v>172</v>
      </c>
      <c r="D84" s="212"/>
    </row>
    <row r="85" spans="3:5" x14ac:dyDescent="0.2">
      <c r="C85" s="213">
        <f>+'CTECC Exhibit B'!P206</f>
        <v>20654010</v>
      </c>
      <c r="D85" s="212"/>
      <c r="E85" s="221"/>
    </row>
    <row r="86" spans="3:5" x14ac:dyDescent="0.2">
      <c r="C86" s="214">
        <f>-'CTECC Exhibit B'!P202</f>
        <v>-2726176</v>
      </c>
      <c r="D86" s="212"/>
      <c r="E86" s="221"/>
    </row>
    <row r="87" spans="3:5" x14ac:dyDescent="0.2">
      <c r="C87" s="214" t="e">
        <f>-'CTECC Exhibit B'!#REF!</f>
        <v>#REF!</v>
      </c>
      <c r="D87" s="212"/>
      <c r="E87" s="221"/>
    </row>
    <row r="88" spans="3:5" x14ac:dyDescent="0.2">
      <c r="C88" s="218" t="e">
        <f>SUM(C85:C87)</f>
        <v>#REF!</v>
      </c>
      <c r="D88" s="212"/>
      <c r="E88" s="221"/>
    </row>
    <row r="89" spans="3:5" x14ac:dyDescent="0.2">
      <c r="C89" s="215">
        <v>-531360</v>
      </c>
      <c r="D89" s="215"/>
      <c r="E89" s="221"/>
    </row>
    <row r="90" spans="3:5" x14ac:dyDescent="0.2">
      <c r="C90" s="215" t="e">
        <f>-#REF!</f>
        <v>#REF!</v>
      </c>
      <c r="D90" s="221"/>
      <c r="E90" s="220"/>
    </row>
    <row r="91" spans="3:5" x14ac:dyDescent="0.2">
      <c r="C91" s="215" t="e">
        <f>-#REF!</f>
        <v>#REF!</v>
      </c>
      <c r="D91" s="221"/>
      <c r="E91" s="221"/>
    </row>
    <row r="92" spans="3:5" x14ac:dyDescent="0.2">
      <c r="C92" s="215" t="e">
        <f>-#REF!</f>
        <v>#REF!</v>
      </c>
      <c r="D92" s="221"/>
      <c r="E92" s="221"/>
    </row>
    <row r="93" spans="3:5" ht="13.5" thickBot="1" x14ac:dyDescent="0.25">
      <c r="C93" s="217" t="e">
        <f>SUM(C88:C92)</f>
        <v>#REF!</v>
      </c>
      <c r="D93" s="220"/>
      <c r="E93" s="221"/>
    </row>
    <row r="94" spans="3:5" ht="13.5" thickTop="1" x14ac:dyDescent="0.2">
      <c r="C94" s="213" t="e">
        <f>+#REF!-C93</f>
        <v>#REF!</v>
      </c>
      <c r="D94" s="221"/>
      <c r="E94" s="220"/>
    </row>
    <row r="95" spans="3:5" x14ac:dyDescent="0.2">
      <c r="D95" s="216"/>
      <c r="E95" s="221"/>
    </row>
    <row r="96" spans="3:5" x14ac:dyDescent="0.2">
      <c r="D96" s="216"/>
    </row>
    <row r="97" spans="4:4" x14ac:dyDescent="0.2">
      <c r="D97" s="216"/>
    </row>
  </sheetData>
  <mergeCells count="4">
    <mergeCell ref="C6:Q6"/>
    <mergeCell ref="C5:T5"/>
    <mergeCell ref="E35:I35"/>
    <mergeCell ref="E34:I34"/>
  </mergeCells>
  <phoneticPr fontId="22" type="noConversion"/>
  <pageMargins left="0.24" right="0.33" top="0.32" bottom="0.28999999999999998" header="0.5" footer="0.19"/>
  <pageSetup scale="80" orientation="landscape" r:id="rId1"/>
  <headerFooter alignWithMargins="0">
    <oddFooter>&amp;L&amp;D / &amp;T&amp;RThomas Gabel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M37"/>
  <sheetViews>
    <sheetView tabSelected="1" zoomScaleNormal="100" zoomScaleSheetLayoutView="100" workbookViewId="0">
      <selection activeCell="E4" sqref="E4:E5"/>
    </sheetView>
  </sheetViews>
  <sheetFormatPr defaultRowHeight="12.75" x14ac:dyDescent="0.2"/>
  <cols>
    <col min="2" max="2" width="31.140625" bestFit="1" customWidth="1"/>
    <col min="3" max="3" width="13.7109375" style="398" customWidth="1"/>
    <col min="4" max="4" width="1.7109375" customWidth="1"/>
    <col min="5" max="5" width="13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  <col min="11" max="11" width="13.7109375" customWidth="1"/>
    <col min="13" max="13" width="13.7109375" customWidth="1"/>
    <col min="256" max="256" width="31.140625" bestFit="1" customWidth="1"/>
    <col min="257" max="257" width="13.7109375" customWidth="1"/>
    <col min="258" max="258" width="1.7109375" customWidth="1"/>
    <col min="259" max="259" width="13.7109375" customWidth="1"/>
    <col min="260" max="260" width="1.7109375" customWidth="1"/>
    <col min="261" max="261" width="13.7109375" customWidth="1"/>
    <col min="262" max="262" width="1.7109375" customWidth="1"/>
    <col min="263" max="263" width="18.42578125" bestFit="1" customWidth="1"/>
    <col min="264" max="264" width="18.28515625" bestFit="1" customWidth="1"/>
    <col min="266" max="266" width="13.7109375" customWidth="1"/>
    <col min="512" max="512" width="31.140625" bestFit="1" customWidth="1"/>
    <col min="513" max="513" width="13.7109375" customWidth="1"/>
    <col min="514" max="514" width="1.7109375" customWidth="1"/>
    <col min="515" max="515" width="13.7109375" customWidth="1"/>
    <col min="516" max="516" width="1.7109375" customWidth="1"/>
    <col min="517" max="517" width="13.7109375" customWidth="1"/>
    <col min="518" max="518" width="1.7109375" customWidth="1"/>
    <col min="519" max="519" width="18.42578125" bestFit="1" customWidth="1"/>
    <col min="520" max="520" width="18.28515625" bestFit="1" customWidth="1"/>
    <col min="522" max="522" width="13.7109375" customWidth="1"/>
    <col min="768" max="768" width="31.140625" bestFit="1" customWidth="1"/>
    <col min="769" max="769" width="13.7109375" customWidth="1"/>
    <col min="770" max="770" width="1.7109375" customWidth="1"/>
    <col min="771" max="771" width="13.7109375" customWidth="1"/>
    <col min="772" max="772" width="1.7109375" customWidth="1"/>
    <col min="773" max="773" width="13.7109375" customWidth="1"/>
    <col min="774" max="774" width="1.7109375" customWidth="1"/>
    <col min="775" max="775" width="18.42578125" bestFit="1" customWidth="1"/>
    <col min="776" max="776" width="18.28515625" bestFit="1" customWidth="1"/>
    <col min="778" max="778" width="13.7109375" customWidth="1"/>
    <col min="1024" max="1024" width="31.140625" bestFit="1" customWidth="1"/>
    <col min="1025" max="1025" width="13.7109375" customWidth="1"/>
    <col min="1026" max="1026" width="1.7109375" customWidth="1"/>
    <col min="1027" max="1027" width="13.7109375" customWidth="1"/>
    <col min="1028" max="1028" width="1.7109375" customWidth="1"/>
    <col min="1029" max="1029" width="13.7109375" customWidth="1"/>
    <col min="1030" max="1030" width="1.7109375" customWidth="1"/>
    <col min="1031" max="1031" width="18.42578125" bestFit="1" customWidth="1"/>
    <col min="1032" max="1032" width="18.28515625" bestFit="1" customWidth="1"/>
    <col min="1034" max="1034" width="13.7109375" customWidth="1"/>
    <col min="1280" max="1280" width="31.140625" bestFit="1" customWidth="1"/>
    <col min="1281" max="1281" width="13.7109375" customWidth="1"/>
    <col min="1282" max="1282" width="1.7109375" customWidth="1"/>
    <col min="1283" max="1283" width="13.7109375" customWidth="1"/>
    <col min="1284" max="1284" width="1.7109375" customWidth="1"/>
    <col min="1285" max="1285" width="13.7109375" customWidth="1"/>
    <col min="1286" max="1286" width="1.7109375" customWidth="1"/>
    <col min="1287" max="1287" width="18.42578125" bestFit="1" customWidth="1"/>
    <col min="1288" max="1288" width="18.28515625" bestFit="1" customWidth="1"/>
    <col min="1290" max="1290" width="13.7109375" customWidth="1"/>
    <col min="1536" max="1536" width="31.140625" bestFit="1" customWidth="1"/>
    <col min="1537" max="1537" width="13.7109375" customWidth="1"/>
    <col min="1538" max="1538" width="1.7109375" customWidth="1"/>
    <col min="1539" max="1539" width="13.7109375" customWidth="1"/>
    <col min="1540" max="1540" width="1.7109375" customWidth="1"/>
    <col min="1541" max="1541" width="13.7109375" customWidth="1"/>
    <col min="1542" max="1542" width="1.7109375" customWidth="1"/>
    <col min="1543" max="1543" width="18.42578125" bestFit="1" customWidth="1"/>
    <col min="1544" max="1544" width="18.28515625" bestFit="1" customWidth="1"/>
    <col min="1546" max="1546" width="13.7109375" customWidth="1"/>
    <col min="1792" max="1792" width="31.140625" bestFit="1" customWidth="1"/>
    <col min="1793" max="1793" width="13.7109375" customWidth="1"/>
    <col min="1794" max="1794" width="1.7109375" customWidth="1"/>
    <col min="1795" max="1795" width="13.7109375" customWidth="1"/>
    <col min="1796" max="1796" width="1.7109375" customWidth="1"/>
    <col min="1797" max="1797" width="13.7109375" customWidth="1"/>
    <col min="1798" max="1798" width="1.7109375" customWidth="1"/>
    <col min="1799" max="1799" width="18.42578125" bestFit="1" customWidth="1"/>
    <col min="1800" max="1800" width="18.28515625" bestFit="1" customWidth="1"/>
    <col min="1802" max="1802" width="13.7109375" customWidth="1"/>
    <col min="2048" max="2048" width="31.140625" bestFit="1" customWidth="1"/>
    <col min="2049" max="2049" width="13.7109375" customWidth="1"/>
    <col min="2050" max="2050" width="1.7109375" customWidth="1"/>
    <col min="2051" max="2051" width="13.7109375" customWidth="1"/>
    <col min="2052" max="2052" width="1.7109375" customWidth="1"/>
    <col min="2053" max="2053" width="13.7109375" customWidth="1"/>
    <col min="2054" max="2054" width="1.7109375" customWidth="1"/>
    <col min="2055" max="2055" width="18.42578125" bestFit="1" customWidth="1"/>
    <col min="2056" max="2056" width="18.28515625" bestFit="1" customWidth="1"/>
    <col min="2058" max="2058" width="13.7109375" customWidth="1"/>
    <col min="2304" max="2304" width="31.140625" bestFit="1" customWidth="1"/>
    <col min="2305" max="2305" width="13.7109375" customWidth="1"/>
    <col min="2306" max="2306" width="1.7109375" customWidth="1"/>
    <col min="2307" max="2307" width="13.7109375" customWidth="1"/>
    <col min="2308" max="2308" width="1.7109375" customWidth="1"/>
    <col min="2309" max="2309" width="13.7109375" customWidth="1"/>
    <col min="2310" max="2310" width="1.7109375" customWidth="1"/>
    <col min="2311" max="2311" width="18.42578125" bestFit="1" customWidth="1"/>
    <col min="2312" max="2312" width="18.28515625" bestFit="1" customWidth="1"/>
    <col min="2314" max="2314" width="13.7109375" customWidth="1"/>
    <col min="2560" max="2560" width="31.140625" bestFit="1" customWidth="1"/>
    <col min="2561" max="2561" width="13.7109375" customWidth="1"/>
    <col min="2562" max="2562" width="1.7109375" customWidth="1"/>
    <col min="2563" max="2563" width="13.7109375" customWidth="1"/>
    <col min="2564" max="2564" width="1.7109375" customWidth="1"/>
    <col min="2565" max="2565" width="13.7109375" customWidth="1"/>
    <col min="2566" max="2566" width="1.7109375" customWidth="1"/>
    <col min="2567" max="2567" width="18.42578125" bestFit="1" customWidth="1"/>
    <col min="2568" max="2568" width="18.28515625" bestFit="1" customWidth="1"/>
    <col min="2570" max="2570" width="13.7109375" customWidth="1"/>
    <col min="2816" max="2816" width="31.140625" bestFit="1" customWidth="1"/>
    <col min="2817" max="2817" width="13.7109375" customWidth="1"/>
    <col min="2818" max="2818" width="1.7109375" customWidth="1"/>
    <col min="2819" max="2819" width="13.7109375" customWidth="1"/>
    <col min="2820" max="2820" width="1.7109375" customWidth="1"/>
    <col min="2821" max="2821" width="13.7109375" customWidth="1"/>
    <col min="2822" max="2822" width="1.7109375" customWidth="1"/>
    <col min="2823" max="2823" width="18.42578125" bestFit="1" customWidth="1"/>
    <col min="2824" max="2824" width="18.28515625" bestFit="1" customWidth="1"/>
    <col min="2826" max="2826" width="13.7109375" customWidth="1"/>
    <col min="3072" max="3072" width="31.140625" bestFit="1" customWidth="1"/>
    <col min="3073" max="3073" width="13.7109375" customWidth="1"/>
    <col min="3074" max="3074" width="1.7109375" customWidth="1"/>
    <col min="3075" max="3075" width="13.7109375" customWidth="1"/>
    <col min="3076" max="3076" width="1.7109375" customWidth="1"/>
    <col min="3077" max="3077" width="13.7109375" customWidth="1"/>
    <col min="3078" max="3078" width="1.7109375" customWidth="1"/>
    <col min="3079" max="3079" width="18.42578125" bestFit="1" customWidth="1"/>
    <col min="3080" max="3080" width="18.28515625" bestFit="1" customWidth="1"/>
    <col min="3082" max="3082" width="13.7109375" customWidth="1"/>
    <col min="3328" max="3328" width="31.140625" bestFit="1" customWidth="1"/>
    <col min="3329" max="3329" width="13.7109375" customWidth="1"/>
    <col min="3330" max="3330" width="1.7109375" customWidth="1"/>
    <col min="3331" max="3331" width="13.7109375" customWidth="1"/>
    <col min="3332" max="3332" width="1.7109375" customWidth="1"/>
    <col min="3333" max="3333" width="13.7109375" customWidth="1"/>
    <col min="3334" max="3334" width="1.7109375" customWidth="1"/>
    <col min="3335" max="3335" width="18.42578125" bestFit="1" customWidth="1"/>
    <col min="3336" max="3336" width="18.28515625" bestFit="1" customWidth="1"/>
    <col min="3338" max="3338" width="13.7109375" customWidth="1"/>
    <col min="3584" max="3584" width="31.140625" bestFit="1" customWidth="1"/>
    <col min="3585" max="3585" width="13.7109375" customWidth="1"/>
    <col min="3586" max="3586" width="1.7109375" customWidth="1"/>
    <col min="3587" max="3587" width="13.7109375" customWidth="1"/>
    <col min="3588" max="3588" width="1.7109375" customWidth="1"/>
    <col min="3589" max="3589" width="13.7109375" customWidth="1"/>
    <col min="3590" max="3590" width="1.7109375" customWidth="1"/>
    <col min="3591" max="3591" width="18.42578125" bestFit="1" customWidth="1"/>
    <col min="3592" max="3592" width="18.28515625" bestFit="1" customWidth="1"/>
    <col min="3594" max="3594" width="13.7109375" customWidth="1"/>
    <col min="3840" max="3840" width="31.140625" bestFit="1" customWidth="1"/>
    <col min="3841" max="3841" width="13.7109375" customWidth="1"/>
    <col min="3842" max="3842" width="1.7109375" customWidth="1"/>
    <col min="3843" max="3843" width="13.7109375" customWidth="1"/>
    <col min="3844" max="3844" width="1.7109375" customWidth="1"/>
    <col min="3845" max="3845" width="13.7109375" customWidth="1"/>
    <col min="3846" max="3846" width="1.7109375" customWidth="1"/>
    <col min="3847" max="3847" width="18.42578125" bestFit="1" customWidth="1"/>
    <col min="3848" max="3848" width="18.28515625" bestFit="1" customWidth="1"/>
    <col min="3850" max="3850" width="13.7109375" customWidth="1"/>
    <col min="4096" max="4096" width="31.140625" bestFit="1" customWidth="1"/>
    <col min="4097" max="4097" width="13.7109375" customWidth="1"/>
    <col min="4098" max="4098" width="1.7109375" customWidth="1"/>
    <col min="4099" max="4099" width="13.7109375" customWidth="1"/>
    <col min="4100" max="4100" width="1.7109375" customWidth="1"/>
    <col min="4101" max="4101" width="13.7109375" customWidth="1"/>
    <col min="4102" max="4102" width="1.7109375" customWidth="1"/>
    <col min="4103" max="4103" width="18.42578125" bestFit="1" customWidth="1"/>
    <col min="4104" max="4104" width="18.28515625" bestFit="1" customWidth="1"/>
    <col min="4106" max="4106" width="13.7109375" customWidth="1"/>
    <col min="4352" max="4352" width="31.140625" bestFit="1" customWidth="1"/>
    <col min="4353" max="4353" width="13.7109375" customWidth="1"/>
    <col min="4354" max="4354" width="1.7109375" customWidth="1"/>
    <col min="4355" max="4355" width="13.7109375" customWidth="1"/>
    <col min="4356" max="4356" width="1.7109375" customWidth="1"/>
    <col min="4357" max="4357" width="13.7109375" customWidth="1"/>
    <col min="4358" max="4358" width="1.7109375" customWidth="1"/>
    <col min="4359" max="4359" width="18.42578125" bestFit="1" customWidth="1"/>
    <col min="4360" max="4360" width="18.28515625" bestFit="1" customWidth="1"/>
    <col min="4362" max="4362" width="13.7109375" customWidth="1"/>
    <col min="4608" max="4608" width="31.140625" bestFit="1" customWidth="1"/>
    <col min="4609" max="4609" width="13.7109375" customWidth="1"/>
    <col min="4610" max="4610" width="1.7109375" customWidth="1"/>
    <col min="4611" max="4611" width="13.7109375" customWidth="1"/>
    <col min="4612" max="4612" width="1.7109375" customWidth="1"/>
    <col min="4613" max="4613" width="13.7109375" customWidth="1"/>
    <col min="4614" max="4614" width="1.7109375" customWidth="1"/>
    <col min="4615" max="4615" width="18.42578125" bestFit="1" customWidth="1"/>
    <col min="4616" max="4616" width="18.28515625" bestFit="1" customWidth="1"/>
    <col min="4618" max="4618" width="13.7109375" customWidth="1"/>
    <col min="4864" max="4864" width="31.140625" bestFit="1" customWidth="1"/>
    <col min="4865" max="4865" width="13.7109375" customWidth="1"/>
    <col min="4866" max="4866" width="1.7109375" customWidth="1"/>
    <col min="4867" max="4867" width="13.7109375" customWidth="1"/>
    <col min="4868" max="4868" width="1.7109375" customWidth="1"/>
    <col min="4869" max="4869" width="13.7109375" customWidth="1"/>
    <col min="4870" max="4870" width="1.7109375" customWidth="1"/>
    <col min="4871" max="4871" width="18.42578125" bestFit="1" customWidth="1"/>
    <col min="4872" max="4872" width="18.28515625" bestFit="1" customWidth="1"/>
    <col min="4874" max="4874" width="13.7109375" customWidth="1"/>
    <col min="5120" max="5120" width="31.140625" bestFit="1" customWidth="1"/>
    <col min="5121" max="5121" width="13.7109375" customWidth="1"/>
    <col min="5122" max="5122" width="1.7109375" customWidth="1"/>
    <col min="5123" max="5123" width="13.7109375" customWidth="1"/>
    <col min="5124" max="5124" width="1.7109375" customWidth="1"/>
    <col min="5125" max="5125" width="13.7109375" customWidth="1"/>
    <col min="5126" max="5126" width="1.7109375" customWidth="1"/>
    <col min="5127" max="5127" width="18.42578125" bestFit="1" customWidth="1"/>
    <col min="5128" max="5128" width="18.28515625" bestFit="1" customWidth="1"/>
    <col min="5130" max="5130" width="13.7109375" customWidth="1"/>
    <col min="5376" max="5376" width="31.140625" bestFit="1" customWidth="1"/>
    <col min="5377" max="5377" width="13.7109375" customWidth="1"/>
    <col min="5378" max="5378" width="1.7109375" customWidth="1"/>
    <col min="5379" max="5379" width="13.7109375" customWidth="1"/>
    <col min="5380" max="5380" width="1.7109375" customWidth="1"/>
    <col min="5381" max="5381" width="13.7109375" customWidth="1"/>
    <col min="5382" max="5382" width="1.7109375" customWidth="1"/>
    <col min="5383" max="5383" width="18.42578125" bestFit="1" customWidth="1"/>
    <col min="5384" max="5384" width="18.28515625" bestFit="1" customWidth="1"/>
    <col min="5386" max="5386" width="13.7109375" customWidth="1"/>
    <col min="5632" max="5632" width="31.140625" bestFit="1" customWidth="1"/>
    <col min="5633" max="5633" width="13.7109375" customWidth="1"/>
    <col min="5634" max="5634" width="1.7109375" customWidth="1"/>
    <col min="5635" max="5635" width="13.7109375" customWidth="1"/>
    <col min="5636" max="5636" width="1.7109375" customWidth="1"/>
    <col min="5637" max="5637" width="13.7109375" customWidth="1"/>
    <col min="5638" max="5638" width="1.7109375" customWidth="1"/>
    <col min="5639" max="5639" width="18.42578125" bestFit="1" customWidth="1"/>
    <col min="5640" max="5640" width="18.28515625" bestFit="1" customWidth="1"/>
    <col min="5642" max="5642" width="13.7109375" customWidth="1"/>
    <col min="5888" max="5888" width="31.140625" bestFit="1" customWidth="1"/>
    <col min="5889" max="5889" width="13.7109375" customWidth="1"/>
    <col min="5890" max="5890" width="1.7109375" customWidth="1"/>
    <col min="5891" max="5891" width="13.7109375" customWidth="1"/>
    <col min="5892" max="5892" width="1.7109375" customWidth="1"/>
    <col min="5893" max="5893" width="13.7109375" customWidth="1"/>
    <col min="5894" max="5894" width="1.7109375" customWidth="1"/>
    <col min="5895" max="5895" width="18.42578125" bestFit="1" customWidth="1"/>
    <col min="5896" max="5896" width="18.28515625" bestFit="1" customWidth="1"/>
    <col min="5898" max="5898" width="13.7109375" customWidth="1"/>
    <col min="6144" max="6144" width="31.140625" bestFit="1" customWidth="1"/>
    <col min="6145" max="6145" width="13.7109375" customWidth="1"/>
    <col min="6146" max="6146" width="1.7109375" customWidth="1"/>
    <col min="6147" max="6147" width="13.7109375" customWidth="1"/>
    <col min="6148" max="6148" width="1.7109375" customWidth="1"/>
    <col min="6149" max="6149" width="13.7109375" customWidth="1"/>
    <col min="6150" max="6150" width="1.7109375" customWidth="1"/>
    <col min="6151" max="6151" width="18.42578125" bestFit="1" customWidth="1"/>
    <col min="6152" max="6152" width="18.28515625" bestFit="1" customWidth="1"/>
    <col min="6154" max="6154" width="13.7109375" customWidth="1"/>
    <col min="6400" max="6400" width="31.140625" bestFit="1" customWidth="1"/>
    <col min="6401" max="6401" width="13.7109375" customWidth="1"/>
    <col min="6402" max="6402" width="1.7109375" customWidth="1"/>
    <col min="6403" max="6403" width="13.7109375" customWidth="1"/>
    <col min="6404" max="6404" width="1.7109375" customWidth="1"/>
    <col min="6405" max="6405" width="13.7109375" customWidth="1"/>
    <col min="6406" max="6406" width="1.7109375" customWidth="1"/>
    <col min="6407" max="6407" width="18.42578125" bestFit="1" customWidth="1"/>
    <col min="6408" max="6408" width="18.28515625" bestFit="1" customWidth="1"/>
    <col min="6410" max="6410" width="13.7109375" customWidth="1"/>
    <col min="6656" max="6656" width="31.140625" bestFit="1" customWidth="1"/>
    <col min="6657" max="6657" width="13.7109375" customWidth="1"/>
    <col min="6658" max="6658" width="1.7109375" customWidth="1"/>
    <col min="6659" max="6659" width="13.7109375" customWidth="1"/>
    <col min="6660" max="6660" width="1.7109375" customWidth="1"/>
    <col min="6661" max="6661" width="13.7109375" customWidth="1"/>
    <col min="6662" max="6662" width="1.7109375" customWidth="1"/>
    <col min="6663" max="6663" width="18.42578125" bestFit="1" customWidth="1"/>
    <col min="6664" max="6664" width="18.28515625" bestFit="1" customWidth="1"/>
    <col min="6666" max="6666" width="13.7109375" customWidth="1"/>
    <col min="6912" max="6912" width="31.140625" bestFit="1" customWidth="1"/>
    <col min="6913" max="6913" width="13.7109375" customWidth="1"/>
    <col min="6914" max="6914" width="1.7109375" customWidth="1"/>
    <col min="6915" max="6915" width="13.7109375" customWidth="1"/>
    <col min="6916" max="6916" width="1.7109375" customWidth="1"/>
    <col min="6917" max="6917" width="13.7109375" customWidth="1"/>
    <col min="6918" max="6918" width="1.7109375" customWidth="1"/>
    <col min="6919" max="6919" width="18.42578125" bestFit="1" customWidth="1"/>
    <col min="6920" max="6920" width="18.28515625" bestFit="1" customWidth="1"/>
    <col min="6922" max="6922" width="13.7109375" customWidth="1"/>
    <col min="7168" max="7168" width="31.140625" bestFit="1" customWidth="1"/>
    <col min="7169" max="7169" width="13.7109375" customWidth="1"/>
    <col min="7170" max="7170" width="1.7109375" customWidth="1"/>
    <col min="7171" max="7171" width="13.7109375" customWidth="1"/>
    <col min="7172" max="7172" width="1.7109375" customWidth="1"/>
    <col min="7173" max="7173" width="13.7109375" customWidth="1"/>
    <col min="7174" max="7174" width="1.7109375" customWidth="1"/>
    <col min="7175" max="7175" width="18.42578125" bestFit="1" customWidth="1"/>
    <col min="7176" max="7176" width="18.28515625" bestFit="1" customWidth="1"/>
    <col min="7178" max="7178" width="13.7109375" customWidth="1"/>
    <col min="7424" max="7424" width="31.140625" bestFit="1" customWidth="1"/>
    <col min="7425" max="7425" width="13.7109375" customWidth="1"/>
    <col min="7426" max="7426" width="1.7109375" customWidth="1"/>
    <col min="7427" max="7427" width="13.7109375" customWidth="1"/>
    <col min="7428" max="7428" width="1.7109375" customWidth="1"/>
    <col min="7429" max="7429" width="13.7109375" customWidth="1"/>
    <col min="7430" max="7430" width="1.7109375" customWidth="1"/>
    <col min="7431" max="7431" width="18.42578125" bestFit="1" customWidth="1"/>
    <col min="7432" max="7432" width="18.28515625" bestFit="1" customWidth="1"/>
    <col min="7434" max="7434" width="13.7109375" customWidth="1"/>
    <col min="7680" max="7680" width="31.140625" bestFit="1" customWidth="1"/>
    <col min="7681" max="7681" width="13.7109375" customWidth="1"/>
    <col min="7682" max="7682" width="1.7109375" customWidth="1"/>
    <col min="7683" max="7683" width="13.7109375" customWidth="1"/>
    <col min="7684" max="7684" width="1.7109375" customWidth="1"/>
    <col min="7685" max="7685" width="13.7109375" customWidth="1"/>
    <col min="7686" max="7686" width="1.7109375" customWidth="1"/>
    <col min="7687" max="7687" width="18.42578125" bestFit="1" customWidth="1"/>
    <col min="7688" max="7688" width="18.28515625" bestFit="1" customWidth="1"/>
    <col min="7690" max="7690" width="13.7109375" customWidth="1"/>
    <col min="7936" max="7936" width="31.140625" bestFit="1" customWidth="1"/>
    <col min="7937" max="7937" width="13.7109375" customWidth="1"/>
    <col min="7938" max="7938" width="1.7109375" customWidth="1"/>
    <col min="7939" max="7939" width="13.7109375" customWidth="1"/>
    <col min="7940" max="7940" width="1.7109375" customWidth="1"/>
    <col min="7941" max="7941" width="13.7109375" customWidth="1"/>
    <col min="7942" max="7942" width="1.7109375" customWidth="1"/>
    <col min="7943" max="7943" width="18.42578125" bestFit="1" customWidth="1"/>
    <col min="7944" max="7944" width="18.28515625" bestFit="1" customWidth="1"/>
    <col min="7946" max="7946" width="13.7109375" customWidth="1"/>
    <col min="8192" max="8192" width="31.140625" bestFit="1" customWidth="1"/>
    <col min="8193" max="8193" width="13.7109375" customWidth="1"/>
    <col min="8194" max="8194" width="1.7109375" customWidth="1"/>
    <col min="8195" max="8195" width="13.7109375" customWidth="1"/>
    <col min="8196" max="8196" width="1.7109375" customWidth="1"/>
    <col min="8197" max="8197" width="13.7109375" customWidth="1"/>
    <col min="8198" max="8198" width="1.7109375" customWidth="1"/>
    <col min="8199" max="8199" width="18.42578125" bestFit="1" customWidth="1"/>
    <col min="8200" max="8200" width="18.28515625" bestFit="1" customWidth="1"/>
    <col min="8202" max="8202" width="13.7109375" customWidth="1"/>
    <col min="8448" max="8448" width="31.140625" bestFit="1" customWidth="1"/>
    <col min="8449" max="8449" width="13.7109375" customWidth="1"/>
    <col min="8450" max="8450" width="1.7109375" customWidth="1"/>
    <col min="8451" max="8451" width="13.7109375" customWidth="1"/>
    <col min="8452" max="8452" width="1.7109375" customWidth="1"/>
    <col min="8453" max="8453" width="13.7109375" customWidth="1"/>
    <col min="8454" max="8454" width="1.7109375" customWidth="1"/>
    <col min="8455" max="8455" width="18.42578125" bestFit="1" customWidth="1"/>
    <col min="8456" max="8456" width="18.28515625" bestFit="1" customWidth="1"/>
    <col min="8458" max="8458" width="13.7109375" customWidth="1"/>
    <col min="8704" max="8704" width="31.140625" bestFit="1" customWidth="1"/>
    <col min="8705" max="8705" width="13.7109375" customWidth="1"/>
    <col min="8706" max="8706" width="1.7109375" customWidth="1"/>
    <col min="8707" max="8707" width="13.7109375" customWidth="1"/>
    <col min="8708" max="8708" width="1.7109375" customWidth="1"/>
    <col min="8709" max="8709" width="13.7109375" customWidth="1"/>
    <col min="8710" max="8710" width="1.7109375" customWidth="1"/>
    <col min="8711" max="8711" width="18.42578125" bestFit="1" customWidth="1"/>
    <col min="8712" max="8712" width="18.28515625" bestFit="1" customWidth="1"/>
    <col min="8714" max="8714" width="13.7109375" customWidth="1"/>
    <col min="8960" max="8960" width="31.140625" bestFit="1" customWidth="1"/>
    <col min="8961" max="8961" width="13.7109375" customWidth="1"/>
    <col min="8962" max="8962" width="1.7109375" customWidth="1"/>
    <col min="8963" max="8963" width="13.7109375" customWidth="1"/>
    <col min="8964" max="8964" width="1.7109375" customWidth="1"/>
    <col min="8965" max="8965" width="13.7109375" customWidth="1"/>
    <col min="8966" max="8966" width="1.7109375" customWidth="1"/>
    <col min="8967" max="8967" width="18.42578125" bestFit="1" customWidth="1"/>
    <col min="8968" max="8968" width="18.28515625" bestFit="1" customWidth="1"/>
    <col min="8970" max="8970" width="13.7109375" customWidth="1"/>
    <col min="9216" max="9216" width="31.140625" bestFit="1" customWidth="1"/>
    <col min="9217" max="9217" width="13.7109375" customWidth="1"/>
    <col min="9218" max="9218" width="1.7109375" customWidth="1"/>
    <col min="9219" max="9219" width="13.7109375" customWidth="1"/>
    <col min="9220" max="9220" width="1.7109375" customWidth="1"/>
    <col min="9221" max="9221" width="13.7109375" customWidth="1"/>
    <col min="9222" max="9222" width="1.7109375" customWidth="1"/>
    <col min="9223" max="9223" width="18.42578125" bestFit="1" customWidth="1"/>
    <col min="9224" max="9224" width="18.28515625" bestFit="1" customWidth="1"/>
    <col min="9226" max="9226" width="13.7109375" customWidth="1"/>
    <col min="9472" max="9472" width="31.140625" bestFit="1" customWidth="1"/>
    <col min="9473" max="9473" width="13.7109375" customWidth="1"/>
    <col min="9474" max="9474" width="1.7109375" customWidth="1"/>
    <col min="9475" max="9475" width="13.7109375" customWidth="1"/>
    <col min="9476" max="9476" width="1.7109375" customWidth="1"/>
    <col min="9477" max="9477" width="13.7109375" customWidth="1"/>
    <col min="9478" max="9478" width="1.7109375" customWidth="1"/>
    <col min="9479" max="9479" width="18.42578125" bestFit="1" customWidth="1"/>
    <col min="9480" max="9480" width="18.28515625" bestFit="1" customWidth="1"/>
    <col min="9482" max="9482" width="13.7109375" customWidth="1"/>
    <col min="9728" max="9728" width="31.140625" bestFit="1" customWidth="1"/>
    <col min="9729" max="9729" width="13.7109375" customWidth="1"/>
    <col min="9730" max="9730" width="1.7109375" customWidth="1"/>
    <col min="9731" max="9731" width="13.7109375" customWidth="1"/>
    <col min="9732" max="9732" width="1.7109375" customWidth="1"/>
    <col min="9733" max="9733" width="13.7109375" customWidth="1"/>
    <col min="9734" max="9734" width="1.7109375" customWidth="1"/>
    <col min="9735" max="9735" width="18.42578125" bestFit="1" customWidth="1"/>
    <col min="9736" max="9736" width="18.28515625" bestFit="1" customWidth="1"/>
    <col min="9738" max="9738" width="13.7109375" customWidth="1"/>
    <col min="9984" max="9984" width="31.140625" bestFit="1" customWidth="1"/>
    <col min="9985" max="9985" width="13.7109375" customWidth="1"/>
    <col min="9986" max="9986" width="1.7109375" customWidth="1"/>
    <col min="9987" max="9987" width="13.7109375" customWidth="1"/>
    <col min="9988" max="9988" width="1.7109375" customWidth="1"/>
    <col min="9989" max="9989" width="13.7109375" customWidth="1"/>
    <col min="9990" max="9990" width="1.7109375" customWidth="1"/>
    <col min="9991" max="9991" width="18.42578125" bestFit="1" customWidth="1"/>
    <col min="9992" max="9992" width="18.28515625" bestFit="1" customWidth="1"/>
    <col min="9994" max="9994" width="13.7109375" customWidth="1"/>
    <col min="10240" max="10240" width="31.140625" bestFit="1" customWidth="1"/>
    <col min="10241" max="10241" width="13.7109375" customWidth="1"/>
    <col min="10242" max="10242" width="1.7109375" customWidth="1"/>
    <col min="10243" max="10243" width="13.7109375" customWidth="1"/>
    <col min="10244" max="10244" width="1.7109375" customWidth="1"/>
    <col min="10245" max="10245" width="13.7109375" customWidth="1"/>
    <col min="10246" max="10246" width="1.7109375" customWidth="1"/>
    <col min="10247" max="10247" width="18.42578125" bestFit="1" customWidth="1"/>
    <col min="10248" max="10248" width="18.28515625" bestFit="1" customWidth="1"/>
    <col min="10250" max="10250" width="13.7109375" customWidth="1"/>
    <col min="10496" max="10496" width="31.140625" bestFit="1" customWidth="1"/>
    <col min="10497" max="10497" width="13.7109375" customWidth="1"/>
    <col min="10498" max="10498" width="1.7109375" customWidth="1"/>
    <col min="10499" max="10499" width="13.7109375" customWidth="1"/>
    <col min="10500" max="10500" width="1.7109375" customWidth="1"/>
    <col min="10501" max="10501" width="13.7109375" customWidth="1"/>
    <col min="10502" max="10502" width="1.7109375" customWidth="1"/>
    <col min="10503" max="10503" width="18.42578125" bestFit="1" customWidth="1"/>
    <col min="10504" max="10504" width="18.28515625" bestFit="1" customWidth="1"/>
    <col min="10506" max="10506" width="13.7109375" customWidth="1"/>
    <col min="10752" max="10752" width="31.140625" bestFit="1" customWidth="1"/>
    <col min="10753" max="10753" width="13.7109375" customWidth="1"/>
    <col min="10754" max="10754" width="1.7109375" customWidth="1"/>
    <col min="10755" max="10755" width="13.7109375" customWidth="1"/>
    <col min="10756" max="10756" width="1.7109375" customWidth="1"/>
    <col min="10757" max="10757" width="13.7109375" customWidth="1"/>
    <col min="10758" max="10758" width="1.7109375" customWidth="1"/>
    <col min="10759" max="10759" width="18.42578125" bestFit="1" customWidth="1"/>
    <col min="10760" max="10760" width="18.28515625" bestFit="1" customWidth="1"/>
    <col min="10762" max="10762" width="13.7109375" customWidth="1"/>
    <col min="11008" max="11008" width="31.140625" bestFit="1" customWidth="1"/>
    <col min="11009" max="11009" width="13.7109375" customWidth="1"/>
    <col min="11010" max="11010" width="1.7109375" customWidth="1"/>
    <col min="11011" max="11011" width="13.7109375" customWidth="1"/>
    <col min="11012" max="11012" width="1.7109375" customWidth="1"/>
    <col min="11013" max="11013" width="13.7109375" customWidth="1"/>
    <col min="11014" max="11014" width="1.7109375" customWidth="1"/>
    <col min="11015" max="11015" width="18.42578125" bestFit="1" customWidth="1"/>
    <col min="11016" max="11016" width="18.28515625" bestFit="1" customWidth="1"/>
    <col min="11018" max="11018" width="13.7109375" customWidth="1"/>
    <col min="11264" max="11264" width="31.140625" bestFit="1" customWidth="1"/>
    <col min="11265" max="11265" width="13.7109375" customWidth="1"/>
    <col min="11266" max="11266" width="1.7109375" customWidth="1"/>
    <col min="11267" max="11267" width="13.7109375" customWidth="1"/>
    <col min="11268" max="11268" width="1.7109375" customWidth="1"/>
    <col min="11269" max="11269" width="13.7109375" customWidth="1"/>
    <col min="11270" max="11270" width="1.7109375" customWidth="1"/>
    <col min="11271" max="11271" width="18.42578125" bestFit="1" customWidth="1"/>
    <col min="11272" max="11272" width="18.28515625" bestFit="1" customWidth="1"/>
    <col min="11274" max="11274" width="13.7109375" customWidth="1"/>
    <col min="11520" max="11520" width="31.140625" bestFit="1" customWidth="1"/>
    <col min="11521" max="11521" width="13.7109375" customWidth="1"/>
    <col min="11522" max="11522" width="1.7109375" customWidth="1"/>
    <col min="11523" max="11523" width="13.7109375" customWidth="1"/>
    <col min="11524" max="11524" width="1.7109375" customWidth="1"/>
    <col min="11525" max="11525" width="13.7109375" customWidth="1"/>
    <col min="11526" max="11526" width="1.7109375" customWidth="1"/>
    <col min="11527" max="11527" width="18.42578125" bestFit="1" customWidth="1"/>
    <col min="11528" max="11528" width="18.28515625" bestFit="1" customWidth="1"/>
    <col min="11530" max="11530" width="13.7109375" customWidth="1"/>
    <col min="11776" max="11776" width="31.140625" bestFit="1" customWidth="1"/>
    <col min="11777" max="11777" width="13.7109375" customWidth="1"/>
    <col min="11778" max="11778" width="1.7109375" customWidth="1"/>
    <col min="11779" max="11779" width="13.7109375" customWidth="1"/>
    <col min="11780" max="11780" width="1.7109375" customWidth="1"/>
    <col min="11781" max="11781" width="13.7109375" customWidth="1"/>
    <col min="11782" max="11782" width="1.7109375" customWidth="1"/>
    <col min="11783" max="11783" width="18.42578125" bestFit="1" customWidth="1"/>
    <col min="11784" max="11784" width="18.28515625" bestFit="1" customWidth="1"/>
    <col min="11786" max="11786" width="13.7109375" customWidth="1"/>
    <col min="12032" max="12032" width="31.140625" bestFit="1" customWidth="1"/>
    <col min="12033" max="12033" width="13.7109375" customWidth="1"/>
    <col min="12034" max="12034" width="1.7109375" customWidth="1"/>
    <col min="12035" max="12035" width="13.7109375" customWidth="1"/>
    <col min="12036" max="12036" width="1.7109375" customWidth="1"/>
    <col min="12037" max="12037" width="13.7109375" customWidth="1"/>
    <col min="12038" max="12038" width="1.7109375" customWidth="1"/>
    <col min="12039" max="12039" width="18.42578125" bestFit="1" customWidth="1"/>
    <col min="12040" max="12040" width="18.28515625" bestFit="1" customWidth="1"/>
    <col min="12042" max="12042" width="13.7109375" customWidth="1"/>
    <col min="12288" max="12288" width="31.140625" bestFit="1" customWidth="1"/>
    <col min="12289" max="12289" width="13.7109375" customWidth="1"/>
    <col min="12290" max="12290" width="1.7109375" customWidth="1"/>
    <col min="12291" max="12291" width="13.7109375" customWidth="1"/>
    <col min="12292" max="12292" width="1.7109375" customWidth="1"/>
    <col min="12293" max="12293" width="13.7109375" customWidth="1"/>
    <col min="12294" max="12294" width="1.7109375" customWidth="1"/>
    <col min="12295" max="12295" width="18.42578125" bestFit="1" customWidth="1"/>
    <col min="12296" max="12296" width="18.28515625" bestFit="1" customWidth="1"/>
    <col min="12298" max="12298" width="13.7109375" customWidth="1"/>
    <col min="12544" max="12544" width="31.140625" bestFit="1" customWidth="1"/>
    <col min="12545" max="12545" width="13.7109375" customWidth="1"/>
    <col min="12546" max="12546" width="1.7109375" customWidth="1"/>
    <col min="12547" max="12547" width="13.7109375" customWidth="1"/>
    <col min="12548" max="12548" width="1.7109375" customWidth="1"/>
    <col min="12549" max="12549" width="13.7109375" customWidth="1"/>
    <col min="12550" max="12550" width="1.7109375" customWidth="1"/>
    <col min="12551" max="12551" width="18.42578125" bestFit="1" customWidth="1"/>
    <col min="12552" max="12552" width="18.28515625" bestFit="1" customWidth="1"/>
    <col min="12554" max="12554" width="13.7109375" customWidth="1"/>
    <col min="12800" max="12800" width="31.140625" bestFit="1" customWidth="1"/>
    <col min="12801" max="12801" width="13.7109375" customWidth="1"/>
    <col min="12802" max="12802" width="1.7109375" customWidth="1"/>
    <col min="12803" max="12803" width="13.7109375" customWidth="1"/>
    <col min="12804" max="12804" width="1.7109375" customWidth="1"/>
    <col min="12805" max="12805" width="13.7109375" customWidth="1"/>
    <col min="12806" max="12806" width="1.7109375" customWidth="1"/>
    <col min="12807" max="12807" width="18.42578125" bestFit="1" customWidth="1"/>
    <col min="12808" max="12808" width="18.28515625" bestFit="1" customWidth="1"/>
    <col min="12810" max="12810" width="13.7109375" customWidth="1"/>
    <col min="13056" max="13056" width="31.140625" bestFit="1" customWidth="1"/>
    <col min="13057" max="13057" width="13.7109375" customWidth="1"/>
    <col min="13058" max="13058" width="1.7109375" customWidth="1"/>
    <col min="13059" max="13059" width="13.7109375" customWidth="1"/>
    <col min="13060" max="13060" width="1.7109375" customWidth="1"/>
    <col min="13061" max="13061" width="13.7109375" customWidth="1"/>
    <col min="13062" max="13062" width="1.7109375" customWidth="1"/>
    <col min="13063" max="13063" width="18.42578125" bestFit="1" customWidth="1"/>
    <col min="13064" max="13064" width="18.28515625" bestFit="1" customWidth="1"/>
    <col min="13066" max="13066" width="13.7109375" customWidth="1"/>
    <col min="13312" max="13312" width="31.140625" bestFit="1" customWidth="1"/>
    <col min="13313" max="13313" width="13.7109375" customWidth="1"/>
    <col min="13314" max="13314" width="1.7109375" customWidth="1"/>
    <col min="13315" max="13315" width="13.7109375" customWidth="1"/>
    <col min="13316" max="13316" width="1.7109375" customWidth="1"/>
    <col min="13317" max="13317" width="13.7109375" customWidth="1"/>
    <col min="13318" max="13318" width="1.7109375" customWidth="1"/>
    <col min="13319" max="13319" width="18.42578125" bestFit="1" customWidth="1"/>
    <col min="13320" max="13320" width="18.28515625" bestFit="1" customWidth="1"/>
    <col min="13322" max="13322" width="13.7109375" customWidth="1"/>
    <col min="13568" max="13568" width="31.140625" bestFit="1" customWidth="1"/>
    <col min="13569" max="13569" width="13.7109375" customWidth="1"/>
    <col min="13570" max="13570" width="1.7109375" customWidth="1"/>
    <col min="13571" max="13571" width="13.7109375" customWidth="1"/>
    <col min="13572" max="13572" width="1.7109375" customWidth="1"/>
    <col min="13573" max="13573" width="13.7109375" customWidth="1"/>
    <col min="13574" max="13574" width="1.7109375" customWidth="1"/>
    <col min="13575" max="13575" width="18.42578125" bestFit="1" customWidth="1"/>
    <col min="13576" max="13576" width="18.28515625" bestFit="1" customWidth="1"/>
    <col min="13578" max="13578" width="13.7109375" customWidth="1"/>
    <col min="13824" max="13824" width="31.140625" bestFit="1" customWidth="1"/>
    <col min="13825" max="13825" width="13.7109375" customWidth="1"/>
    <col min="13826" max="13826" width="1.7109375" customWidth="1"/>
    <col min="13827" max="13827" width="13.7109375" customWidth="1"/>
    <col min="13828" max="13828" width="1.7109375" customWidth="1"/>
    <col min="13829" max="13829" width="13.7109375" customWidth="1"/>
    <col min="13830" max="13830" width="1.7109375" customWidth="1"/>
    <col min="13831" max="13831" width="18.42578125" bestFit="1" customWidth="1"/>
    <col min="13832" max="13832" width="18.28515625" bestFit="1" customWidth="1"/>
    <col min="13834" max="13834" width="13.7109375" customWidth="1"/>
    <col min="14080" max="14080" width="31.140625" bestFit="1" customWidth="1"/>
    <col min="14081" max="14081" width="13.7109375" customWidth="1"/>
    <col min="14082" max="14082" width="1.7109375" customWidth="1"/>
    <col min="14083" max="14083" width="13.7109375" customWidth="1"/>
    <col min="14084" max="14084" width="1.7109375" customWidth="1"/>
    <col min="14085" max="14085" width="13.7109375" customWidth="1"/>
    <col min="14086" max="14086" width="1.7109375" customWidth="1"/>
    <col min="14087" max="14087" width="18.42578125" bestFit="1" customWidth="1"/>
    <col min="14088" max="14088" width="18.28515625" bestFit="1" customWidth="1"/>
    <col min="14090" max="14090" width="13.7109375" customWidth="1"/>
    <col min="14336" max="14336" width="31.140625" bestFit="1" customWidth="1"/>
    <col min="14337" max="14337" width="13.7109375" customWidth="1"/>
    <col min="14338" max="14338" width="1.7109375" customWidth="1"/>
    <col min="14339" max="14339" width="13.7109375" customWidth="1"/>
    <col min="14340" max="14340" width="1.7109375" customWidth="1"/>
    <col min="14341" max="14341" width="13.7109375" customWidth="1"/>
    <col min="14342" max="14342" width="1.7109375" customWidth="1"/>
    <col min="14343" max="14343" width="18.42578125" bestFit="1" customWidth="1"/>
    <col min="14344" max="14344" width="18.28515625" bestFit="1" customWidth="1"/>
    <col min="14346" max="14346" width="13.7109375" customWidth="1"/>
    <col min="14592" max="14592" width="31.140625" bestFit="1" customWidth="1"/>
    <col min="14593" max="14593" width="13.7109375" customWidth="1"/>
    <col min="14594" max="14594" width="1.7109375" customWidth="1"/>
    <col min="14595" max="14595" width="13.7109375" customWidth="1"/>
    <col min="14596" max="14596" width="1.7109375" customWidth="1"/>
    <col min="14597" max="14597" width="13.7109375" customWidth="1"/>
    <col min="14598" max="14598" width="1.7109375" customWidth="1"/>
    <col min="14599" max="14599" width="18.42578125" bestFit="1" customWidth="1"/>
    <col min="14600" max="14600" width="18.28515625" bestFit="1" customWidth="1"/>
    <col min="14602" max="14602" width="13.7109375" customWidth="1"/>
    <col min="14848" max="14848" width="31.140625" bestFit="1" customWidth="1"/>
    <col min="14849" max="14849" width="13.7109375" customWidth="1"/>
    <col min="14850" max="14850" width="1.7109375" customWidth="1"/>
    <col min="14851" max="14851" width="13.7109375" customWidth="1"/>
    <col min="14852" max="14852" width="1.7109375" customWidth="1"/>
    <col min="14853" max="14853" width="13.7109375" customWidth="1"/>
    <col min="14854" max="14854" width="1.7109375" customWidth="1"/>
    <col min="14855" max="14855" width="18.42578125" bestFit="1" customWidth="1"/>
    <col min="14856" max="14856" width="18.28515625" bestFit="1" customWidth="1"/>
    <col min="14858" max="14858" width="13.7109375" customWidth="1"/>
    <col min="15104" max="15104" width="31.140625" bestFit="1" customWidth="1"/>
    <col min="15105" max="15105" width="13.7109375" customWidth="1"/>
    <col min="15106" max="15106" width="1.7109375" customWidth="1"/>
    <col min="15107" max="15107" width="13.7109375" customWidth="1"/>
    <col min="15108" max="15108" width="1.7109375" customWidth="1"/>
    <col min="15109" max="15109" width="13.7109375" customWidth="1"/>
    <col min="15110" max="15110" width="1.7109375" customWidth="1"/>
    <col min="15111" max="15111" width="18.42578125" bestFit="1" customWidth="1"/>
    <col min="15112" max="15112" width="18.28515625" bestFit="1" customWidth="1"/>
    <col min="15114" max="15114" width="13.7109375" customWidth="1"/>
    <col min="15360" max="15360" width="31.140625" bestFit="1" customWidth="1"/>
    <col min="15361" max="15361" width="13.7109375" customWidth="1"/>
    <col min="15362" max="15362" width="1.7109375" customWidth="1"/>
    <col min="15363" max="15363" width="13.7109375" customWidth="1"/>
    <col min="15364" max="15364" width="1.7109375" customWidth="1"/>
    <col min="15365" max="15365" width="13.7109375" customWidth="1"/>
    <col min="15366" max="15366" width="1.7109375" customWidth="1"/>
    <col min="15367" max="15367" width="18.42578125" bestFit="1" customWidth="1"/>
    <col min="15368" max="15368" width="18.28515625" bestFit="1" customWidth="1"/>
    <col min="15370" max="15370" width="13.7109375" customWidth="1"/>
    <col min="15616" max="15616" width="31.140625" bestFit="1" customWidth="1"/>
    <col min="15617" max="15617" width="13.7109375" customWidth="1"/>
    <col min="15618" max="15618" width="1.7109375" customWidth="1"/>
    <col min="15619" max="15619" width="13.7109375" customWidth="1"/>
    <col min="15620" max="15620" width="1.7109375" customWidth="1"/>
    <col min="15621" max="15621" width="13.7109375" customWidth="1"/>
    <col min="15622" max="15622" width="1.7109375" customWidth="1"/>
    <col min="15623" max="15623" width="18.42578125" bestFit="1" customWidth="1"/>
    <col min="15624" max="15624" width="18.28515625" bestFit="1" customWidth="1"/>
    <col min="15626" max="15626" width="13.7109375" customWidth="1"/>
    <col min="15872" max="15872" width="31.140625" bestFit="1" customWidth="1"/>
    <col min="15873" max="15873" width="13.7109375" customWidth="1"/>
    <col min="15874" max="15874" width="1.7109375" customWidth="1"/>
    <col min="15875" max="15875" width="13.7109375" customWidth="1"/>
    <col min="15876" max="15876" width="1.7109375" customWidth="1"/>
    <col min="15877" max="15877" width="13.7109375" customWidth="1"/>
    <col min="15878" max="15878" width="1.7109375" customWidth="1"/>
    <col min="15879" max="15879" width="18.42578125" bestFit="1" customWidth="1"/>
    <col min="15880" max="15880" width="18.28515625" bestFit="1" customWidth="1"/>
    <col min="15882" max="15882" width="13.7109375" customWidth="1"/>
    <col min="16128" max="16128" width="31.140625" bestFit="1" customWidth="1"/>
    <col min="16129" max="16129" width="13.7109375" customWidth="1"/>
    <col min="16130" max="16130" width="1.7109375" customWidth="1"/>
    <col min="16131" max="16131" width="13.7109375" customWidth="1"/>
    <col min="16132" max="16132" width="1.7109375" customWidth="1"/>
    <col min="16133" max="16133" width="13.7109375" customWidth="1"/>
    <col min="16134" max="16134" width="1.7109375" customWidth="1"/>
    <col min="16135" max="16135" width="18.42578125" bestFit="1" customWidth="1"/>
    <col min="16136" max="16136" width="18.28515625" bestFit="1" customWidth="1"/>
    <col min="16138" max="16138" width="13.7109375" customWidth="1"/>
  </cols>
  <sheetData>
    <row r="1" spans="1:13" ht="15.75" x14ac:dyDescent="0.25">
      <c r="B1" s="996" t="str">
        <f>+'Cost Allocation Summary'!A1&amp;" "&amp;'Cost Allocation Summary'!A2</f>
        <v>CTECC Cost Allocation Summary</v>
      </c>
      <c r="C1" s="996"/>
      <c r="E1" s="381"/>
    </row>
    <row r="2" spans="1:13" ht="15.75" x14ac:dyDescent="0.25">
      <c r="B2" s="412" t="str">
        <f>+'Cost Allocation Summary'!A3</f>
        <v>FY2018</v>
      </c>
      <c r="C2" s="412"/>
      <c r="E2" s="381"/>
    </row>
    <row r="3" spans="1:13" x14ac:dyDescent="0.2">
      <c r="B3" s="239"/>
      <c r="C3" s="382"/>
      <c r="E3" s="383"/>
      <c r="G3" s="384"/>
      <c r="I3" s="384"/>
      <c r="K3" s="384"/>
    </row>
    <row r="4" spans="1:13" s="385" customFormat="1" ht="27.2" customHeight="1" x14ac:dyDescent="0.2">
      <c r="A4" s="992" t="s">
        <v>314</v>
      </c>
      <c r="B4" s="994" t="s">
        <v>313</v>
      </c>
      <c r="C4" s="932" t="s">
        <v>583</v>
      </c>
      <c r="D4" s="628"/>
      <c r="E4" s="997" t="s">
        <v>584</v>
      </c>
      <c r="F4" s="629"/>
      <c r="G4" s="997" t="s">
        <v>585</v>
      </c>
      <c r="H4" s="629"/>
      <c r="I4" s="994" t="s">
        <v>587</v>
      </c>
      <c r="J4" s="629"/>
      <c r="K4" s="994" t="s">
        <v>419</v>
      </c>
      <c r="M4"/>
    </row>
    <row r="5" spans="1:13" ht="13.35" customHeight="1" x14ac:dyDescent="0.2">
      <c r="A5" s="993"/>
      <c r="B5" s="995"/>
      <c r="C5" s="933"/>
      <c r="D5" s="630"/>
      <c r="E5" s="998"/>
      <c r="F5" s="630"/>
      <c r="G5" s="998"/>
      <c r="H5" s="630"/>
      <c r="I5" s="995"/>
      <c r="J5" s="630"/>
      <c r="K5" s="995"/>
    </row>
    <row r="6" spans="1:13" ht="17.45" customHeight="1" x14ac:dyDescent="0.2">
      <c r="A6" s="386">
        <v>5070</v>
      </c>
      <c r="B6" s="387" t="s">
        <v>127</v>
      </c>
      <c r="C6" s="388">
        <f>'Cost Allocation Summary'!Z13</f>
        <v>144161</v>
      </c>
      <c r="E6" s="388">
        <v>164344</v>
      </c>
      <c r="G6" s="388">
        <f>+'Cost Allocation Summary'!Y13</f>
        <v>136529</v>
      </c>
      <c r="I6" s="388">
        <f>G6-C6</f>
        <v>-7632</v>
      </c>
      <c r="K6" s="821">
        <f>IFERROR(I6/C6,0)</f>
        <v>-5.2900000000000003E-2</v>
      </c>
    </row>
    <row r="7" spans="1:13" ht="17.45" customHeight="1" x14ac:dyDescent="0.2">
      <c r="A7" s="389">
        <v>5125</v>
      </c>
      <c r="B7" s="390" t="s">
        <v>315</v>
      </c>
      <c r="C7" s="388">
        <f>'Cost Allocation Summary'!Z16</f>
        <v>10623</v>
      </c>
      <c r="E7" s="388">
        <v>12110</v>
      </c>
      <c r="G7" s="388">
        <f>+'Cost Allocation Summary'!Y16</f>
        <v>11770</v>
      </c>
      <c r="I7" s="388">
        <f t="shared" ref="I7:I28" si="0">G7-C7</f>
        <v>1147</v>
      </c>
      <c r="K7" s="821">
        <f t="shared" ref="K7:K28" si="1">IFERROR(I7/C7,0)</f>
        <v>0.108</v>
      </c>
      <c r="M7" s="259"/>
    </row>
    <row r="8" spans="1:13" ht="17.45" customHeight="1" x14ac:dyDescent="0.2">
      <c r="A8" s="389">
        <v>5120</v>
      </c>
      <c r="B8" s="390" t="s">
        <v>588</v>
      </c>
      <c r="C8" s="388">
        <v>0</v>
      </c>
      <c r="E8" s="388">
        <v>0</v>
      </c>
      <c r="G8" s="388">
        <v>0</v>
      </c>
      <c r="I8" s="388">
        <f t="shared" si="0"/>
        <v>0</v>
      </c>
      <c r="K8" s="821">
        <f t="shared" si="1"/>
        <v>0</v>
      </c>
      <c r="M8" s="259"/>
    </row>
    <row r="9" spans="1:13" ht="17.45" customHeight="1" x14ac:dyDescent="0.2">
      <c r="A9" s="389">
        <v>5460</v>
      </c>
      <c r="B9" s="390" t="s">
        <v>586</v>
      </c>
      <c r="C9" s="388">
        <v>0</v>
      </c>
      <c r="E9" s="388">
        <v>0</v>
      </c>
      <c r="G9" s="388">
        <v>0</v>
      </c>
      <c r="I9" s="388">
        <f t="shared" si="0"/>
        <v>0</v>
      </c>
      <c r="K9" s="821">
        <f t="shared" si="1"/>
        <v>0</v>
      </c>
      <c r="M9" s="259"/>
    </row>
    <row r="10" spans="1:13" ht="17.45" customHeight="1" x14ac:dyDescent="0.2">
      <c r="A10" s="389">
        <v>5010</v>
      </c>
      <c r="B10" s="390" t="s">
        <v>165</v>
      </c>
      <c r="C10" s="388">
        <f>+'Cost Allocation Summary'!Z12</f>
        <v>10623</v>
      </c>
      <c r="E10" s="388">
        <v>12110</v>
      </c>
      <c r="G10" s="388">
        <f>+'Cost Allocation Summary'!Y12</f>
        <v>11770</v>
      </c>
      <c r="I10" s="388">
        <f t="shared" si="0"/>
        <v>1147</v>
      </c>
      <c r="K10" s="821">
        <f t="shared" si="1"/>
        <v>0.108</v>
      </c>
      <c r="M10" s="259"/>
    </row>
    <row r="11" spans="1:13" ht="17.45" customHeight="1" x14ac:dyDescent="0.2">
      <c r="A11" s="389">
        <v>5010</v>
      </c>
      <c r="B11" s="391" t="s">
        <v>316</v>
      </c>
      <c r="C11" s="388">
        <v>0</v>
      </c>
      <c r="E11" s="388">
        <v>0</v>
      </c>
      <c r="G11" s="388">
        <v>0</v>
      </c>
      <c r="I11" s="388">
        <f t="shared" si="0"/>
        <v>0</v>
      </c>
      <c r="K11" s="821">
        <f t="shared" si="1"/>
        <v>0</v>
      </c>
    </row>
    <row r="12" spans="1:13" ht="18" customHeight="1" x14ac:dyDescent="0.2">
      <c r="A12" s="389">
        <v>5020</v>
      </c>
      <c r="B12" s="391" t="s">
        <v>317</v>
      </c>
      <c r="C12" s="388">
        <f>+'Cost Allocation Summary'!Z18</f>
        <v>5311</v>
      </c>
      <c r="E12" s="388">
        <v>6055</v>
      </c>
      <c r="G12" s="388">
        <f>+'Cost Allocation Summary'!Y18</f>
        <v>5887</v>
      </c>
      <c r="I12" s="388">
        <f t="shared" si="0"/>
        <v>576</v>
      </c>
      <c r="K12" s="821">
        <f t="shared" si="1"/>
        <v>0.1085</v>
      </c>
    </row>
    <row r="13" spans="1:13" ht="18" customHeight="1" x14ac:dyDescent="0.2">
      <c r="A13" s="389">
        <v>5030</v>
      </c>
      <c r="B13" s="391" t="s">
        <v>318</v>
      </c>
      <c r="C13" s="388">
        <f>+'Cost Allocation Summary'!Z19</f>
        <v>5311</v>
      </c>
      <c r="E13" s="388">
        <v>6055</v>
      </c>
      <c r="G13" s="388">
        <f>+'Cost Allocation Summary'!Y19</f>
        <v>5887</v>
      </c>
      <c r="I13" s="388">
        <f t="shared" si="0"/>
        <v>576</v>
      </c>
      <c r="K13" s="821">
        <f t="shared" si="1"/>
        <v>0.1085</v>
      </c>
    </row>
    <row r="14" spans="1:13" ht="18" customHeight="1" x14ac:dyDescent="0.2">
      <c r="A14" s="389">
        <v>5040</v>
      </c>
      <c r="B14" s="391" t="s">
        <v>319</v>
      </c>
      <c r="C14" s="388">
        <f>+'Cost Allocation Summary'!Z15</f>
        <v>10623</v>
      </c>
      <c r="E14" s="388">
        <v>12110</v>
      </c>
      <c r="G14" s="388">
        <f>+'Cost Allocation Summary'!Y15</f>
        <v>11770</v>
      </c>
      <c r="I14" s="388">
        <f t="shared" si="0"/>
        <v>1147</v>
      </c>
      <c r="K14" s="821">
        <f t="shared" si="1"/>
        <v>0.108</v>
      </c>
    </row>
    <row r="15" spans="1:13" ht="18" customHeight="1" x14ac:dyDescent="0.2">
      <c r="A15" s="389">
        <v>7050</v>
      </c>
      <c r="B15" s="391" t="s">
        <v>320</v>
      </c>
      <c r="C15" s="388">
        <f>+'Cost Allocation Summary'!Z14</f>
        <v>10623</v>
      </c>
      <c r="E15" s="388">
        <v>12110</v>
      </c>
      <c r="G15" s="388">
        <f>+'Cost Allocation Summary'!Y14</f>
        <v>11770</v>
      </c>
      <c r="I15" s="388">
        <f t="shared" si="0"/>
        <v>1147</v>
      </c>
      <c r="K15" s="821">
        <f t="shared" si="1"/>
        <v>0.108</v>
      </c>
    </row>
    <row r="16" spans="1:13" ht="18" customHeight="1" x14ac:dyDescent="0.2">
      <c r="A16" s="389">
        <v>5060</v>
      </c>
      <c r="B16" s="391" t="s">
        <v>321</v>
      </c>
      <c r="C16" s="388">
        <v>0</v>
      </c>
      <c r="E16" s="388">
        <v>0</v>
      </c>
      <c r="G16" s="388">
        <v>0</v>
      </c>
      <c r="I16" s="388">
        <f t="shared" si="0"/>
        <v>0</v>
      </c>
      <c r="K16" s="821">
        <f t="shared" si="1"/>
        <v>0</v>
      </c>
    </row>
    <row r="17" spans="1:13" ht="18" customHeight="1" x14ac:dyDescent="0.2">
      <c r="A17" s="389">
        <v>5100</v>
      </c>
      <c r="B17" s="390" t="s">
        <v>392</v>
      </c>
      <c r="C17" s="388">
        <f>+'Cost Allocation Summary'!Z17</f>
        <v>10623</v>
      </c>
      <c r="E17" s="388">
        <v>12110</v>
      </c>
      <c r="G17" s="388">
        <f>+'Cost Allocation Summary'!Y17</f>
        <v>11770</v>
      </c>
      <c r="I17" s="388">
        <f t="shared" si="0"/>
        <v>1147</v>
      </c>
      <c r="K17" s="821">
        <f t="shared" si="1"/>
        <v>0.108</v>
      </c>
    </row>
    <row r="18" spans="1:13" ht="18" customHeight="1" x14ac:dyDescent="0.2">
      <c r="A18" s="389">
        <v>5280</v>
      </c>
      <c r="B18" s="391" t="s">
        <v>322</v>
      </c>
      <c r="C18" s="388">
        <v>0</v>
      </c>
      <c r="E18" s="388">
        <v>0</v>
      </c>
      <c r="G18" s="388">
        <v>0</v>
      </c>
      <c r="I18" s="388">
        <f t="shared" si="0"/>
        <v>0</v>
      </c>
      <c r="K18" s="821">
        <f t="shared" si="1"/>
        <v>0</v>
      </c>
    </row>
    <row r="19" spans="1:13" s="239" customFormat="1" ht="18" customHeight="1" x14ac:dyDescent="0.2">
      <c r="A19" s="392">
        <v>5150</v>
      </c>
      <c r="B19" s="390" t="s">
        <v>383</v>
      </c>
      <c r="C19" s="393">
        <f>+'Cost Allocation Summary'!Z20</f>
        <v>32845</v>
      </c>
      <c r="E19" s="388">
        <v>37443</v>
      </c>
      <c r="G19" s="388">
        <f>+'Cost Allocation Summary'!Y20</f>
        <v>38511</v>
      </c>
      <c r="I19" s="388">
        <f t="shared" si="0"/>
        <v>5666</v>
      </c>
      <c r="K19" s="821">
        <f t="shared" si="1"/>
        <v>0.17249999999999999</v>
      </c>
      <c r="M19"/>
    </row>
    <row r="20" spans="1:13" s="395" customFormat="1" ht="18" customHeight="1" x14ac:dyDescent="0.2">
      <c r="A20" s="394">
        <v>1000</v>
      </c>
      <c r="B20" s="396" t="s">
        <v>380</v>
      </c>
      <c r="C20" s="393">
        <f>+'Cost Allocation Summary'!Z21</f>
        <v>8311238</v>
      </c>
      <c r="E20" s="388">
        <v>0</v>
      </c>
      <c r="G20" s="388">
        <f>+'Cost Allocation Summary'!Y21</f>
        <v>9435260</v>
      </c>
      <c r="I20" s="388">
        <f t="shared" si="0"/>
        <v>1124022</v>
      </c>
      <c r="K20" s="821">
        <f t="shared" si="1"/>
        <v>0.13519999999999999</v>
      </c>
      <c r="M20" s="259"/>
    </row>
    <row r="21" spans="1:13" s="395" customFormat="1" ht="18" customHeight="1" x14ac:dyDescent="0.2">
      <c r="A21" s="394">
        <v>1000</v>
      </c>
      <c r="B21" s="396" t="s">
        <v>381</v>
      </c>
      <c r="C21" s="393">
        <f>+'Cost Allocation Summary'!Z22</f>
        <v>4104209</v>
      </c>
      <c r="E21" s="388">
        <v>0</v>
      </c>
      <c r="G21" s="388">
        <f>+'Cost Allocation Summary'!Y22</f>
        <v>4528285</v>
      </c>
      <c r="I21" s="388">
        <f>G21-C21</f>
        <v>424076</v>
      </c>
      <c r="K21" s="821">
        <f t="shared" si="1"/>
        <v>0.1033</v>
      </c>
      <c r="M21" s="259"/>
    </row>
    <row r="22" spans="1:13" s="395" customFormat="1" ht="18" customHeight="1" x14ac:dyDescent="0.2">
      <c r="A22" s="394">
        <v>1000</v>
      </c>
      <c r="B22" s="396" t="s">
        <v>382</v>
      </c>
      <c r="C22" s="393">
        <f>+'Cost Allocation Summary'!Z23</f>
        <v>1832185</v>
      </c>
      <c r="E22" s="388">
        <v>0</v>
      </c>
      <c r="G22" s="388">
        <f>+'Cost Allocation Summary'!Y23</f>
        <v>2044307</v>
      </c>
      <c r="I22" s="388">
        <f>G22-C22</f>
        <v>212122</v>
      </c>
      <c r="K22" s="821">
        <f t="shared" si="1"/>
        <v>0.1158</v>
      </c>
      <c r="M22" s="868"/>
    </row>
    <row r="23" spans="1:13" s="395" customFormat="1" ht="18" customHeight="1" x14ac:dyDescent="0.2">
      <c r="A23" s="394">
        <v>1000</v>
      </c>
      <c r="B23" s="396" t="s">
        <v>384</v>
      </c>
      <c r="C23" s="393">
        <f>+'Cost Allocation Summary'!Z24</f>
        <v>0</v>
      </c>
      <c r="E23" s="388">
        <v>16245095</v>
      </c>
      <c r="G23" s="388">
        <v>0</v>
      </c>
      <c r="I23" s="388">
        <f>G23-C23</f>
        <v>0</v>
      </c>
      <c r="K23" s="821">
        <f t="shared" si="1"/>
        <v>0</v>
      </c>
      <c r="M23"/>
    </row>
    <row r="24" spans="1:13" s="395" customFormat="1" ht="18" customHeight="1" x14ac:dyDescent="0.2">
      <c r="A24" s="394">
        <v>1005</v>
      </c>
      <c r="B24" s="396" t="s">
        <v>323</v>
      </c>
      <c r="C24" s="393">
        <v>0</v>
      </c>
      <c r="E24" s="388">
        <f>C24+(C24*0.1)</f>
        <v>0</v>
      </c>
      <c r="G24" s="388">
        <v>0</v>
      </c>
      <c r="I24" s="388">
        <f t="shared" si="0"/>
        <v>0</v>
      </c>
      <c r="K24" s="821">
        <f t="shared" si="1"/>
        <v>0</v>
      </c>
      <c r="M24"/>
    </row>
    <row r="25" spans="1:13" ht="18" customHeight="1" x14ac:dyDescent="0.2">
      <c r="A25" s="389">
        <v>5610</v>
      </c>
      <c r="B25" s="391" t="s">
        <v>324</v>
      </c>
      <c r="C25" s="388">
        <v>0</v>
      </c>
      <c r="E25" s="388">
        <f>C25+(C25*0.1)</f>
        <v>0</v>
      </c>
      <c r="G25" s="388">
        <v>0</v>
      </c>
      <c r="I25" s="388">
        <f t="shared" si="0"/>
        <v>0</v>
      </c>
      <c r="K25" s="821">
        <f t="shared" si="1"/>
        <v>0</v>
      </c>
    </row>
    <row r="26" spans="1:13" ht="18" customHeight="1" x14ac:dyDescent="0.2">
      <c r="A26" s="389">
        <v>5080</v>
      </c>
      <c r="B26" s="391" t="s">
        <v>325</v>
      </c>
      <c r="C26" s="388">
        <v>0</v>
      </c>
      <c r="E26" s="388">
        <f>C26+(C26*0.1)</f>
        <v>0</v>
      </c>
      <c r="G26" s="388">
        <v>0</v>
      </c>
      <c r="I26" s="388">
        <f t="shared" si="0"/>
        <v>0</v>
      </c>
      <c r="K26" s="821">
        <f t="shared" si="1"/>
        <v>0</v>
      </c>
    </row>
    <row r="27" spans="1:13" s="398" customFormat="1" ht="18" customHeight="1" x14ac:dyDescent="0.2">
      <c r="A27" s="397"/>
      <c r="B27" s="396" t="s">
        <v>370</v>
      </c>
      <c r="C27" s="393">
        <f>+'Cost Allocation Summary'!Z9+'Cost Allocation Summary'!Z10+'Cost Allocation Summary'!Z11+'Cost Allocation Summary'!Z25</f>
        <v>4492035</v>
      </c>
      <c r="E27" s="393">
        <v>5120920</v>
      </c>
      <c r="G27" s="388">
        <f>+'Cost Allocation Summary'!Y9+'Cost Allocation Summary'!Y10+'Cost Allocation Summary'!Y11+'Cost Allocation Summary'!Y25</f>
        <v>4400495</v>
      </c>
      <c r="I27" s="388">
        <f t="shared" si="0"/>
        <v>-91540</v>
      </c>
      <c r="K27" s="821">
        <f t="shared" si="1"/>
        <v>-2.0400000000000001E-2</v>
      </c>
      <c r="M27"/>
    </row>
    <row r="28" spans="1:13" s="398" customFormat="1" ht="18" customHeight="1" x14ac:dyDescent="0.2">
      <c r="A28" s="850">
        <v>5490</v>
      </c>
      <c r="B28" s="399" t="s">
        <v>207</v>
      </c>
      <c r="C28" s="400">
        <v>-277137</v>
      </c>
      <c r="E28" s="388">
        <v>0</v>
      </c>
      <c r="G28" s="388">
        <v>0</v>
      </c>
      <c r="I28" s="388">
        <f t="shared" si="0"/>
        <v>277137</v>
      </c>
      <c r="K28" s="821">
        <f t="shared" si="1"/>
        <v>-1</v>
      </c>
      <c r="M28"/>
    </row>
    <row r="29" spans="1:13" ht="18" customHeight="1" x14ac:dyDescent="0.2">
      <c r="A29" s="851"/>
      <c r="B29" s="823" t="s">
        <v>92</v>
      </c>
      <c r="C29" s="824">
        <f>SUM(C6:C28)</f>
        <v>18703273</v>
      </c>
      <c r="D29" s="825"/>
      <c r="E29" s="824">
        <f>SUM(E6:E28)</f>
        <v>21640462</v>
      </c>
      <c r="F29" s="825"/>
      <c r="G29" s="824">
        <f>SUM(G6:G28)</f>
        <v>20654011</v>
      </c>
      <c r="H29" s="825"/>
      <c r="I29" s="826">
        <f>SUM(I6:I28)</f>
        <v>1950738</v>
      </c>
      <c r="J29" s="825"/>
      <c r="K29" s="836">
        <f>I29/C29</f>
        <v>0.1043</v>
      </c>
    </row>
    <row r="30" spans="1:13" ht="18" customHeight="1" x14ac:dyDescent="0.2">
      <c r="A30" s="216"/>
      <c r="C30" s="382"/>
      <c r="E30" s="382"/>
      <c r="G30" s="382"/>
      <c r="I30" s="384"/>
      <c r="K30" s="837"/>
    </row>
    <row r="31" spans="1:13" ht="18" customHeight="1" x14ac:dyDescent="0.2">
      <c r="B31" s="818" t="s">
        <v>369</v>
      </c>
      <c r="C31" s="819">
        <f>+C29-C28</f>
        <v>18980410</v>
      </c>
      <c r="D31" s="827"/>
      <c r="E31" s="819">
        <f>+E29-E28</f>
        <v>21640462</v>
      </c>
      <c r="F31" s="827"/>
      <c r="G31" s="819">
        <f>+G29-G28</f>
        <v>20654011</v>
      </c>
      <c r="H31" s="827"/>
      <c r="I31" s="820">
        <f>+I29-I28</f>
        <v>1673601</v>
      </c>
      <c r="J31" s="827"/>
      <c r="K31" s="838">
        <f>I31/C31</f>
        <v>8.8200000000000001E-2</v>
      </c>
    </row>
    <row r="32" spans="1:13" x14ac:dyDescent="0.2">
      <c r="C32"/>
      <c r="E32" s="381"/>
      <c r="G32" s="259"/>
    </row>
    <row r="33" spans="1:9" x14ac:dyDescent="0.2">
      <c r="A33" s="617" t="str">
        <f>+'Cost Allocation Summary'!A29</f>
        <v>Note 1: Costs include capitial replacement items.</v>
      </c>
      <c r="C33"/>
      <c r="E33" s="259"/>
      <c r="G33" s="259"/>
      <c r="I33" s="259"/>
    </row>
    <row r="34" spans="1:9" x14ac:dyDescent="0.2">
      <c r="A34" s="617" t="str">
        <f>+'Cost Allocation Summary'!A30</f>
        <v>Note 2: Aviation costs include support of (4) computer aided dispatch workstations.</v>
      </c>
      <c r="C34" s="381"/>
    </row>
    <row r="35" spans="1:9" x14ac:dyDescent="0.2">
      <c r="A35" s="617" t="str">
        <f>+'Cost Allocation Summary'!A31</f>
        <v>Note 3: Costs include ITSC-IT Governance item - Regional mutual aid CAD solution (FatPot)</v>
      </c>
    </row>
    <row r="36" spans="1:9" x14ac:dyDescent="0.2">
      <c r="A36" s="617"/>
    </row>
    <row r="37" spans="1:9" x14ac:dyDescent="0.2">
      <c r="A37" s="617"/>
    </row>
  </sheetData>
  <mergeCells count="7">
    <mergeCell ref="A4:A5"/>
    <mergeCell ref="K4:K5"/>
    <mergeCell ref="B1:C1"/>
    <mergeCell ref="B4:B5"/>
    <mergeCell ref="E4:E5"/>
    <mergeCell ref="G4:G5"/>
    <mergeCell ref="I4:I5"/>
  </mergeCells>
  <printOptions horizontalCentered="1"/>
  <pageMargins left="0" right="0" top="0.5" bottom="0.55000000000000004" header="0.5" footer="0.26"/>
  <pageSetup scale="90" orientation="portrait" r:id="rId1"/>
  <headerFooter alignWithMargins="0">
    <oddFooter>&amp;L&amp;D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  <pageSetUpPr fitToPage="1"/>
  </sheetPr>
  <dimension ref="A1:F38"/>
  <sheetViews>
    <sheetView workbookViewId="0">
      <selection activeCell="E28" sqref="E28"/>
    </sheetView>
  </sheetViews>
  <sheetFormatPr defaultRowHeight="12.75" x14ac:dyDescent="0.2"/>
  <cols>
    <col min="1" max="1" width="26.42578125" customWidth="1"/>
    <col min="2" max="2" width="6.85546875" customWidth="1"/>
    <col min="3" max="3" width="13.140625" customWidth="1"/>
    <col min="4" max="4" width="9.85546875" bestFit="1" customWidth="1"/>
    <col min="5" max="5" width="13.85546875" customWidth="1"/>
    <col min="6" max="6" width="11.7109375" customWidth="1"/>
  </cols>
  <sheetData>
    <row r="1" spans="1:6" s="236" customFormat="1" ht="16.5" thickBot="1" x14ac:dyDescent="0.3">
      <c r="A1" s="235" t="s">
        <v>178</v>
      </c>
      <c r="B1" s="235"/>
      <c r="C1" s="235"/>
      <c r="D1" s="235"/>
      <c r="E1" s="235"/>
      <c r="F1" s="803"/>
    </row>
    <row r="3" spans="1:6" x14ac:dyDescent="0.2">
      <c r="A3" s="237" t="s">
        <v>179</v>
      </c>
      <c r="B3" s="237"/>
      <c r="C3" s="237"/>
      <c r="D3" s="237"/>
      <c r="E3" s="237"/>
    </row>
    <row r="4" spans="1:6" x14ac:dyDescent="0.2">
      <c r="A4" s="238"/>
      <c r="B4" s="237"/>
      <c r="C4" s="237"/>
      <c r="D4" s="237"/>
      <c r="E4" s="237"/>
    </row>
    <row r="5" spans="1:6" x14ac:dyDescent="0.2">
      <c r="A5" s="239" t="s">
        <v>582</v>
      </c>
      <c r="B5" s="237"/>
      <c r="C5" s="237"/>
      <c r="D5" s="237"/>
      <c r="E5" s="237"/>
      <c r="F5" s="216"/>
    </row>
    <row r="6" spans="1:6" x14ac:dyDescent="0.2">
      <c r="F6" s="216"/>
    </row>
    <row r="7" spans="1:6" ht="17.100000000000001" customHeight="1" thickBot="1" x14ac:dyDescent="0.25">
      <c r="A7" s="240" t="s">
        <v>180</v>
      </c>
      <c r="B7" s="241" t="s">
        <v>181</v>
      </c>
      <c r="C7" s="241" t="s">
        <v>182</v>
      </c>
      <c r="D7" s="241" t="s">
        <v>183</v>
      </c>
      <c r="E7" s="241" t="s">
        <v>567</v>
      </c>
      <c r="F7" s="216"/>
    </row>
    <row r="8" spans="1:6" ht="5.85" customHeight="1" x14ac:dyDescent="0.2">
      <c r="A8" s="242"/>
      <c r="B8" s="243"/>
      <c r="C8" s="243"/>
      <c r="D8" s="243"/>
      <c r="E8" s="244"/>
      <c r="F8" s="216"/>
    </row>
    <row r="9" spans="1:6" x14ac:dyDescent="0.2">
      <c r="A9" s="242" t="s">
        <v>184</v>
      </c>
      <c r="B9" s="243"/>
      <c r="C9" s="243"/>
      <c r="D9" s="243"/>
      <c r="E9" s="244"/>
      <c r="F9" s="216"/>
    </row>
    <row r="10" spans="1:6" ht="5.85" customHeight="1" x14ac:dyDescent="0.2">
      <c r="A10" s="242"/>
      <c r="B10" s="243"/>
      <c r="C10" s="243"/>
      <c r="D10" s="243"/>
      <c r="E10" s="244"/>
      <c r="F10" s="216"/>
    </row>
    <row r="11" spans="1:6" ht="15.2" customHeight="1" x14ac:dyDescent="0.2">
      <c r="A11" s="245" t="s">
        <v>165</v>
      </c>
      <c r="B11" s="246">
        <v>5010</v>
      </c>
      <c r="C11" s="246">
        <v>1100</v>
      </c>
      <c r="D11" s="804">
        <f t="shared" ref="D11:D25" si="0">ROUNDUP(+E11/$E$30,6)</f>
        <v>5.9999999999999995E-4</v>
      </c>
      <c r="E11" s="250">
        <f>+'Cost Allocation Summary'!Y12</f>
        <v>11770</v>
      </c>
      <c r="F11" s="216"/>
    </row>
    <row r="12" spans="1:6" ht="15.2" customHeight="1" x14ac:dyDescent="0.2">
      <c r="A12" s="245" t="s">
        <v>127</v>
      </c>
      <c r="B12" s="246">
        <v>5070</v>
      </c>
      <c r="C12" s="246">
        <v>8100</v>
      </c>
      <c r="D12" s="804">
        <f t="shared" si="0"/>
        <v>6.6E-3</v>
      </c>
      <c r="E12" s="247">
        <f>+'Cost Allocation Summary'!Y13</f>
        <v>136529</v>
      </c>
      <c r="F12" s="216"/>
    </row>
    <row r="13" spans="1:6" ht="15.2" customHeight="1" x14ac:dyDescent="0.2">
      <c r="A13" s="245" t="s">
        <v>166</v>
      </c>
      <c r="B13" s="246">
        <v>7050</v>
      </c>
      <c r="C13" s="246">
        <v>1600</v>
      </c>
      <c r="D13" s="804">
        <f t="shared" si="0"/>
        <v>5.9999999999999995E-4</v>
      </c>
      <c r="E13" s="247">
        <f>+'Cost Allocation Summary'!Y14</f>
        <v>11770</v>
      </c>
      <c r="F13" s="216"/>
    </row>
    <row r="14" spans="1:6" ht="15.2" customHeight="1" x14ac:dyDescent="0.2">
      <c r="A14" s="245" t="s">
        <v>168</v>
      </c>
      <c r="B14" s="246">
        <v>5040</v>
      </c>
      <c r="C14" s="246">
        <v>1500</v>
      </c>
      <c r="D14" s="804">
        <f t="shared" si="0"/>
        <v>5.9999999999999995E-4</v>
      </c>
      <c r="E14" s="247">
        <f>+'Cost Allocation Summary'!Y15</f>
        <v>11770</v>
      </c>
      <c r="F14" s="216"/>
    </row>
    <row r="15" spans="1:6" ht="15.2" customHeight="1" x14ac:dyDescent="0.2">
      <c r="A15" s="245" t="s">
        <v>169</v>
      </c>
      <c r="B15" s="246">
        <v>5125</v>
      </c>
      <c r="C15" s="246">
        <v>6200</v>
      </c>
      <c r="D15" s="804">
        <f t="shared" si="0"/>
        <v>5.9999999999999995E-4</v>
      </c>
      <c r="E15" s="247">
        <f>+'Cost Allocation Summary'!Y16</f>
        <v>11770</v>
      </c>
      <c r="F15" s="216"/>
    </row>
    <row r="16" spans="1:6" ht="15.2" customHeight="1" x14ac:dyDescent="0.2">
      <c r="A16" s="245" t="s">
        <v>170</v>
      </c>
      <c r="B16" s="246">
        <v>5100</v>
      </c>
      <c r="C16" s="246">
        <v>6300</v>
      </c>
      <c r="D16" s="804">
        <f t="shared" si="0"/>
        <v>5.9999999999999995E-4</v>
      </c>
      <c r="E16" s="247">
        <f>+'Cost Allocation Summary'!Y17</f>
        <v>11770</v>
      </c>
      <c r="F16" s="216"/>
    </row>
    <row r="17" spans="1:6" ht="15.2" customHeight="1" x14ac:dyDescent="0.2">
      <c r="A17" s="245" t="s">
        <v>171</v>
      </c>
      <c r="B17" s="246">
        <v>5020</v>
      </c>
      <c r="C17" s="246">
        <v>2200</v>
      </c>
      <c r="D17" s="804">
        <f t="shared" si="0"/>
        <v>2.9999999999999997E-4</v>
      </c>
      <c r="E17" s="247">
        <f>+'Cost Allocation Summary'!Y18</f>
        <v>5887</v>
      </c>
      <c r="F17" s="216"/>
    </row>
    <row r="18" spans="1:6" ht="15.2" customHeight="1" x14ac:dyDescent="0.2">
      <c r="A18" s="245" t="s">
        <v>341</v>
      </c>
      <c r="B18" s="246">
        <v>5030</v>
      </c>
      <c r="C18" s="246">
        <v>2200</v>
      </c>
      <c r="D18" s="804">
        <f t="shared" si="0"/>
        <v>2.9999999999999997E-4</v>
      </c>
      <c r="E18" s="247">
        <f>+'Cost Allocation Summary'!Y19</f>
        <v>5887</v>
      </c>
      <c r="F18" s="216"/>
    </row>
    <row r="19" spans="1:6" ht="15.2" customHeight="1" x14ac:dyDescent="0.2">
      <c r="A19" s="245" t="s">
        <v>383</v>
      </c>
      <c r="B19" s="246">
        <v>5150</v>
      </c>
      <c r="C19" s="246">
        <v>4400</v>
      </c>
      <c r="D19" s="804">
        <f t="shared" si="0"/>
        <v>1.9E-3</v>
      </c>
      <c r="E19" s="247">
        <f>+'Cost Allocation Summary'!Y20</f>
        <v>38511</v>
      </c>
      <c r="F19" s="216"/>
    </row>
    <row r="20" spans="1:6" ht="15.2" customHeight="1" x14ac:dyDescent="0.2">
      <c r="A20" s="245" t="s">
        <v>380</v>
      </c>
      <c r="B20" s="246">
        <v>1000</v>
      </c>
      <c r="C20" s="246">
        <v>8700</v>
      </c>
      <c r="D20" s="804">
        <f t="shared" si="0"/>
        <v>0.45679999999999998</v>
      </c>
      <c r="E20" s="247">
        <f>+'Cost Allocation Summary'!Y21</f>
        <v>9435260</v>
      </c>
      <c r="F20" s="216"/>
    </row>
    <row r="21" spans="1:6" ht="15.2" customHeight="1" x14ac:dyDescent="0.2">
      <c r="A21" s="245" t="s">
        <v>381</v>
      </c>
      <c r="B21" s="246">
        <v>1000</v>
      </c>
      <c r="C21" s="246">
        <v>8300</v>
      </c>
      <c r="D21" s="804">
        <f t="shared" si="0"/>
        <v>0.21920000000000001</v>
      </c>
      <c r="E21" s="247">
        <f>+'Cost Allocation Summary'!Y22</f>
        <v>4528285</v>
      </c>
      <c r="F21" s="216"/>
    </row>
    <row r="22" spans="1:6" ht="15.2" customHeight="1" x14ac:dyDescent="0.2">
      <c r="A22" s="245" t="s">
        <v>382</v>
      </c>
      <c r="B22" s="246">
        <v>1000</v>
      </c>
      <c r="C22" s="246">
        <v>9300</v>
      </c>
      <c r="D22" s="804">
        <f t="shared" si="0"/>
        <v>9.9000000000000005E-2</v>
      </c>
      <c r="E22" s="247">
        <f>+'Cost Allocation Summary'!Y23</f>
        <v>2044307</v>
      </c>
      <c r="F22" s="216"/>
    </row>
    <row r="23" spans="1:6" ht="15.2" customHeight="1" x14ac:dyDescent="0.2">
      <c r="A23" s="245" t="s">
        <v>384</v>
      </c>
      <c r="B23" s="246">
        <v>1000</v>
      </c>
      <c r="C23" s="246">
        <v>5000</v>
      </c>
      <c r="D23" s="804">
        <f t="shared" si="0"/>
        <v>0</v>
      </c>
      <c r="E23" s="247">
        <v>0</v>
      </c>
      <c r="F23" s="216"/>
    </row>
    <row r="24" spans="1:6" ht="15.2" customHeight="1" x14ac:dyDescent="0.2">
      <c r="A24" s="245" t="s">
        <v>206</v>
      </c>
      <c r="B24" s="246">
        <v>5490</v>
      </c>
      <c r="C24" s="246">
        <v>5600</v>
      </c>
      <c r="D24" s="804">
        <f t="shared" si="0"/>
        <v>0</v>
      </c>
      <c r="E24" s="247">
        <f>+'Cost Allocation Summary'!Y25</f>
        <v>0</v>
      </c>
      <c r="F24" s="216"/>
    </row>
    <row r="25" spans="1:6" ht="15.2" customHeight="1" x14ac:dyDescent="0.2">
      <c r="A25" s="245" t="s">
        <v>207</v>
      </c>
      <c r="B25" s="248">
        <v>5490</v>
      </c>
      <c r="C25" s="248">
        <v>5600</v>
      </c>
      <c r="D25" s="805">
        <f t="shared" si="0"/>
        <v>0</v>
      </c>
      <c r="E25" s="267">
        <f>+'Cost Allocation Summary'!Y26</f>
        <v>0</v>
      </c>
      <c r="F25" s="216"/>
    </row>
    <row r="26" spans="1:6" ht="15.2" customHeight="1" x14ac:dyDescent="0.2">
      <c r="C26" s="249"/>
      <c r="D26" s="806">
        <f>SUM(D11:D25)</f>
        <v>0.78710000000000002</v>
      </c>
      <c r="E26" s="250">
        <f>SUM(E11:E25)</f>
        <v>16253516</v>
      </c>
      <c r="F26" s="216"/>
    </row>
    <row r="27" spans="1:6" ht="15.2" customHeight="1" x14ac:dyDescent="0.2">
      <c r="A27" s="809" t="s">
        <v>568</v>
      </c>
      <c r="D27" s="806"/>
      <c r="E27" s="250"/>
      <c r="F27" s="216"/>
    </row>
    <row r="28" spans="1:6" ht="15.2" customHeight="1" x14ac:dyDescent="0.2">
      <c r="A28" s="808" t="s">
        <v>186</v>
      </c>
      <c r="B28" s="807"/>
      <c r="C28" s="807"/>
      <c r="D28" s="805">
        <f>ROUNDUP(+E28/$E$30,6)</f>
        <v>0.21310000000000001</v>
      </c>
      <c r="E28" s="810">
        <f>+'Cost Allocation Summary'!$Y$9+'Cost Allocation Summary'!$Y$10+'Cost Allocation Summary'!$Y$11</f>
        <v>4400495</v>
      </c>
      <c r="F28" s="216"/>
    </row>
    <row r="29" spans="1:6" ht="15.2" customHeight="1" x14ac:dyDescent="0.2">
      <c r="A29" s="245"/>
      <c r="D29" s="806"/>
      <c r="E29" s="250"/>
      <c r="F29" s="216"/>
    </row>
    <row r="30" spans="1:6" ht="15.2" customHeight="1" thickBot="1" x14ac:dyDescent="0.25">
      <c r="B30" s="828"/>
      <c r="C30" s="829" t="s">
        <v>92</v>
      </c>
      <c r="D30" s="830">
        <f>ROUND(SUM(D26:D28),0)</f>
        <v>1</v>
      </c>
      <c r="E30" s="831">
        <f>SUM(E26:E28)</f>
        <v>20654011</v>
      </c>
      <c r="F30" s="252"/>
    </row>
    <row r="31" spans="1:6" ht="13.5" thickTop="1" x14ac:dyDescent="0.2">
      <c r="F31" s="216"/>
    </row>
    <row r="32" spans="1:6" ht="13.5" thickBot="1" x14ac:dyDescent="0.25">
      <c r="B32" s="822"/>
      <c r="C32" s="834"/>
      <c r="D32" s="832" t="s">
        <v>589</v>
      </c>
      <c r="E32" s="833">
        <f>+E30-E25</f>
        <v>20654011</v>
      </c>
      <c r="F32" s="216"/>
    </row>
    <row r="33" spans="1:6" x14ac:dyDescent="0.2">
      <c r="F33" s="216"/>
    </row>
    <row r="34" spans="1:6" x14ac:dyDescent="0.2">
      <c r="A34" s="698" t="str">
        <f>+'Cost Allocation Summary'!A29</f>
        <v>Note 1: Costs include capitial replacement items.</v>
      </c>
      <c r="B34" s="253"/>
      <c r="C34" s="253"/>
      <c r="D34" s="253"/>
      <c r="E34" s="253"/>
    </row>
    <row r="35" spans="1:6" x14ac:dyDescent="0.2">
      <c r="A35" s="698" t="str">
        <f>+'Cost Allocation Summary'!A30</f>
        <v>Note 2: Aviation costs include support of (4) computer aided dispatch workstations.</v>
      </c>
      <c r="B35" s="251"/>
      <c r="C35" s="251"/>
      <c r="D35" s="251"/>
      <c r="E35" s="251"/>
    </row>
    <row r="36" spans="1:6" x14ac:dyDescent="0.2">
      <c r="A36" s="698" t="str">
        <f>+'Cost Allocation Summary'!A31</f>
        <v>Note 3: Costs include ITSC-IT Governance item - Regional mutual aid CAD solution (FatPot)</v>
      </c>
      <c r="F36" s="259"/>
    </row>
    <row r="37" spans="1:6" x14ac:dyDescent="0.2">
      <c r="A37" s="698"/>
    </row>
    <row r="38" spans="1:6" x14ac:dyDescent="0.2">
      <c r="A38" s="698"/>
      <c r="E38" s="295"/>
    </row>
  </sheetData>
  <phoneticPr fontId="22" type="noConversion"/>
  <printOptions horizontalCentered="1"/>
  <pageMargins left="0.5" right="0.5" top="1" bottom="1" header="0.5" footer="0.5"/>
  <pageSetup orientation="portrait" horizontalDpi="1200" verticalDpi="1200" r:id="rId1"/>
  <headerFooter alignWithMargins="0">
    <oddFooter>&amp;L&amp;8&amp;D / &amp;T&amp;R&amp;8Thomas Gabel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8" tint="0.39997558519241921"/>
    <pageSetUpPr fitToPage="1"/>
  </sheetPr>
  <dimension ref="A1:K34"/>
  <sheetViews>
    <sheetView workbookViewId="0">
      <selection activeCell="G26" sqref="G26"/>
    </sheetView>
  </sheetViews>
  <sheetFormatPr defaultColWidth="9.140625" defaultRowHeight="15" x14ac:dyDescent="0.25"/>
  <cols>
    <col min="1" max="1" width="6.85546875" style="354" customWidth="1"/>
    <col min="2" max="2" width="36.28515625" style="354" customWidth="1"/>
    <col min="3" max="3" width="11.42578125" style="354" bestFit="1" customWidth="1"/>
    <col min="4" max="4" width="2.85546875" style="354" customWidth="1"/>
    <col min="5" max="5" width="9.140625" style="354" customWidth="1"/>
    <col min="6" max="6" width="2.85546875" style="354" customWidth="1"/>
    <col min="7" max="7" width="13" style="354" customWidth="1"/>
    <col min="8" max="8" width="2.85546875" style="354" customWidth="1"/>
    <col min="9" max="9" width="11.42578125" style="354" bestFit="1" customWidth="1"/>
    <col min="10" max="10" width="11.7109375" style="354" customWidth="1"/>
    <col min="11" max="11" width="10.85546875" style="354" bestFit="1" customWidth="1"/>
    <col min="12" max="16384" width="9.140625" style="354"/>
  </cols>
  <sheetData>
    <row r="1" spans="1:11" x14ac:dyDescent="0.25">
      <c r="A1" s="361" t="s">
        <v>373</v>
      </c>
      <c r="E1" s="355"/>
      <c r="F1" s="355"/>
      <c r="G1" s="355"/>
      <c r="H1" s="355"/>
      <c r="I1" s="355"/>
      <c r="J1" s="355"/>
      <c r="K1" s="355"/>
    </row>
    <row r="2" spans="1:11" x14ac:dyDescent="0.25">
      <c r="A2" s="369" t="str">
        <f>'Cost Allocation Summary'!A3</f>
        <v>FY2018</v>
      </c>
      <c r="B2" s="369" t="s">
        <v>457</v>
      </c>
    </row>
    <row r="3" spans="1:11" ht="8.1" customHeight="1" x14ac:dyDescent="0.25">
      <c r="A3" s="369"/>
    </row>
    <row r="4" spans="1:11" ht="30" x14ac:dyDescent="0.25">
      <c r="C4" s="366" t="s">
        <v>569</v>
      </c>
      <c r="D4" s="365"/>
      <c r="E4" s="366" t="s">
        <v>573</v>
      </c>
      <c r="F4" s="365"/>
      <c r="G4" s="366" t="s">
        <v>571</v>
      </c>
      <c r="H4" s="365"/>
      <c r="I4" s="366" t="s">
        <v>572</v>
      </c>
      <c r="J4" s="355"/>
    </row>
    <row r="5" spans="1:11" ht="16.350000000000001" customHeight="1" x14ac:dyDescent="0.25">
      <c r="A5" s="369" t="s">
        <v>297</v>
      </c>
      <c r="J5" s="355"/>
    </row>
    <row r="6" spans="1:11" ht="16.350000000000001" customHeight="1" x14ac:dyDescent="0.25">
      <c r="A6" s="357">
        <v>5010</v>
      </c>
      <c r="B6" s="356" t="s">
        <v>298</v>
      </c>
      <c r="C6" s="371">
        <f>+'Cost Allocation Summary'!Z12</f>
        <v>10623</v>
      </c>
      <c r="D6" s="356"/>
      <c r="E6" s="370">
        <f>IFERROR(+I6/C6,0)</f>
        <v>0.108</v>
      </c>
      <c r="F6" s="373"/>
      <c r="G6" s="371">
        <f>+'Cost Allocation Summary'!$Y$12</f>
        <v>11770</v>
      </c>
      <c r="H6" s="372"/>
      <c r="I6" s="371">
        <f>+G6-C6</f>
        <v>1147</v>
      </c>
      <c r="J6" s="355"/>
    </row>
    <row r="7" spans="1:11" ht="16.350000000000001" customHeight="1" x14ac:dyDescent="0.25">
      <c r="A7" s="357">
        <v>5070</v>
      </c>
      <c r="B7" s="356" t="s">
        <v>299</v>
      </c>
      <c r="C7" s="371">
        <f>+'Cost Allocation Summary'!Z13</f>
        <v>144161</v>
      </c>
      <c r="D7" s="356"/>
      <c r="E7" s="370">
        <f t="shared" ref="E7:E28" si="0">IFERROR(+I7/C7,0)</f>
        <v>-5.2900000000000003E-2</v>
      </c>
      <c r="F7" s="373"/>
      <c r="G7" s="371">
        <f>+'Cost Allocation Summary'!$Y$13</f>
        <v>136529</v>
      </c>
      <c r="H7" s="372"/>
      <c r="I7" s="371">
        <f t="shared" ref="I7:I12" si="1">+G7-C7</f>
        <v>-7632</v>
      </c>
      <c r="J7" s="355"/>
    </row>
    <row r="8" spans="1:11" ht="16.350000000000001" customHeight="1" x14ac:dyDescent="0.25">
      <c r="A8" s="357">
        <v>7050</v>
      </c>
      <c r="B8" s="356" t="s">
        <v>300</v>
      </c>
      <c r="C8" s="371">
        <f>+'Cost Allocation Summary'!Z14</f>
        <v>10623</v>
      </c>
      <c r="D8" s="356"/>
      <c r="E8" s="370">
        <f t="shared" si="0"/>
        <v>0.108</v>
      </c>
      <c r="F8" s="373"/>
      <c r="G8" s="371">
        <f>+'Cost Allocation Summary'!$Y$14</f>
        <v>11770</v>
      </c>
      <c r="H8" s="372"/>
      <c r="I8" s="371">
        <f t="shared" si="1"/>
        <v>1147</v>
      </c>
      <c r="J8" s="355"/>
    </row>
    <row r="9" spans="1:11" ht="16.350000000000001" customHeight="1" x14ac:dyDescent="0.25">
      <c r="A9" s="357">
        <v>5040</v>
      </c>
      <c r="B9" s="356" t="s">
        <v>374</v>
      </c>
      <c r="C9" s="371">
        <f>+'Cost Allocation Summary'!Z15</f>
        <v>10623</v>
      </c>
      <c r="D9" s="356"/>
      <c r="E9" s="370">
        <f t="shared" si="0"/>
        <v>0.108</v>
      </c>
      <c r="F9" s="373"/>
      <c r="G9" s="371">
        <f>+'Cost Allocation Summary'!$Y$15</f>
        <v>11770</v>
      </c>
      <c r="H9" s="372"/>
      <c r="I9" s="371">
        <f t="shared" si="1"/>
        <v>1147</v>
      </c>
      <c r="J9" s="355"/>
    </row>
    <row r="10" spans="1:11" ht="16.350000000000001" customHeight="1" x14ac:dyDescent="0.25">
      <c r="A10" s="357">
        <v>5125</v>
      </c>
      <c r="B10" s="356" t="s">
        <v>301</v>
      </c>
      <c r="C10" s="371">
        <f>+'Cost Allocation Summary'!Z16</f>
        <v>10623</v>
      </c>
      <c r="D10" s="356"/>
      <c r="E10" s="370">
        <f t="shared" si="0"/>
        <v>0.108</v>
      </c>
      <c r="F10" s="373"/>
      <c r="G10" s="371">
        <f>+'Cost Allocation Summary'!$Y$16</f>
        <v>11770</v>
      </c>
      <c r="H10" s="372"/>
      <c r="I10" s="371">
        <f t="shared" si="1"/>
        <v>1147</v>
      </c>
      <c r="J10" s="355"/>
    </row>
    <row r="11" spans="1:11" ht="16.350000000000001" customHeight="1" x14ac:dyDescent="0.25">
      <c r="A11" s="357">
        <v>5100</v>
      </c>
      <c r="B11" s="356" t="s">
        <v>302</v>
      </c>
      <c r="C11" s="371">
        <f>+'Cost Allocation Summary'!Z17</f>
        <v>10623</v>
      </c>
      <c r="D11" s="356"/>
      <c r="E11" s="370">
        <f t="shared" si="0"/>
        <v>0.108</v>
      </c>
      <c r="F11" s="373"/>
      <c r="G11" s="371">
        <f>+'Cost Allocation Summary'!$Y$17</f>
        <v>11770</v>
      </c>
      <c r="H11" s="372"/>
      <c r="I11" s="371">
        <f t="shared" si="1"/>
        <v>1147</v>
      </c>
      <c r="J11" s="355"/>
    </row>
    <row r="12" spans="1:11" ht="16.350000000000001" customHeight="1" x14ac:dyDescent="0.25">
      <c r="A12" s="357">
        <v>5020</v>
      </c>
      <c r="B12" s="356" t="s">
        <v>303</v>
      </c>
      <c r="C12" s="371">
        <f>+'Cost Allocation Summary'!Z18</f>
        <v>5311</v>
      </c>
      <c r="D12" s="356"/>
      <c r="E12" s="370">
        <f t="shared" si="0"/>
        <v>0.1085</v>
      </c>
      <c r="F12" s="373"/>
      <c r="G12" s="371">
        <f>+'Cost Allocation Summary'!$Y$18</f>
        <v>5887</v>
      </c>
      <c r="H12" s="372"/>
      <c r="I12" s="371">
        <f t="shared" si="1"/>
        <v>576</v>
      </c>
      <c r="J12" s="355"/>
    </row>
    <row r="13" spans="1:11" ht="16.350000000000001" customHeight="1" x14ac:dyDescent="0.25">
      <c r="A13" s="357">
        <v>5030</v>
      </c>
      <c r="B13" s="356" t="s">
        <v>342</v>
      </c>
      <c r="C13" s="371">
        <f>+'Cost Allocation Summary'!Z19</f>
        <v>5311</v>
      </c>
      <c r="D13" s="356"/>
      <c r="E13" s="370">
        <f t="shared" si="0"/>
        <v>0.1085</v>
      </c>
      <c r="F13" s="373"/>
      <c r="G13" s="371">
        <f>+'Cost Allocation Summary'!$Y$19</f>
        <v>5887</v>
      </c>
      <c r="H13" s="372"/>
      <c r="I13" s="371">
        <f>+G13-C13</f>
        <v>576</v>
      </c>
      <c r="J13" s="355"/>
    </row>
    <row r="14" spans="1:11" ht="16.350000000000001" customHeight="1" x14ac:dyDescent="0.25">
      <c r="A14" s="357">
        <v>5150</v>
      </c>
      <c r="B14" s="356" t="s">
        <v>385</v>
      </c>
      <c r="C14" s="371">
        <f>+'Cost Allocation Summary'!Z20</f>
        <v>32845</v>
      </c>
      <c r="D14" s="356"/>
      <c r="E14" s="370">
        <f t="shared" si="0"/>
        <v>0.17249999999999999</v>
      </c>
      <c r="F14" s="373"/>
      <c r="G14" s="371">
        <f>+'Cost Allocation Summary'!Y20</f>
        <v>38511</v>
      </c>
      <c r="H14" s="372"/>
      <c r="I14" s="371">
        <f t="shared" ref="I14:I19" si="2">+G14-C14</f>
        <v>5666</v>
      </c>
      <c r="J14" s="355"/>
    </row>
    <row r="15" spans="1:11" ht="16.350000000000001" customHeight="1" x14ac:dyDescent="0.25">
      <c r="A15" s="357">
        <v>1000</v>
      </c>
      <c r="B15" s="356" t="s">
        <v>386</v>
      </c>
      <c r="C15" s="371">
        <f>+'Cost Allocation Summary'!Z21</f>
        <v>8311238</v>
      </c>
      <c r="D15" s="356"/>
      <c r="E15" s="370">
        <f t="shared" si="0"/>
        <v>0.13519999999999999</v>
      </c>
      <c r="F15" s="373"/>
      <c r="G15" s="371">
        <f>+'Cost Allocation Summary'!Y21</f>
        <v>9435260</v>
      </c>
      <c r="H15" s="372"/>
      <c r="I15" s="371">
        <f t="shared" si="2"/>
        <v>1124022</v>
      </c>
      <c r="J15" s="355"/>
    </row>
    <row r="16" spans="1:11" ht="16.350000000000001" customHeight="1" x14ac:dyDescent="0.25">
      <c r="A16" s="357">
        <v>1000</v>
      </c>
      <c r="B16" s="356" t="s">
        <v>387</v>
      </c>
      <c r="C16" s="371">
        <f>+'Cost Allocation Summary'!Z22</f>
        <v>4104209</v>
      </c>
      <c r="D16" s="356"/>
      <c r="E16" s="370">
        <f t="shared" si="0"/>
        <v>0.1033</v>
      </c>
      <c r="F16" s="373"/>
      <c r="G16" s="371">
        <f>+'Cost Allocation Summary'!Y22</f>
        <v>4528285</v>
      </c>
      <c r="H16" s="372"/>
      <c r="I16" s="371">
        <f t="shared" si="2"/>
        <v>424076</v>
      </c>
      <c r="J16" s="355"/>
    </row>
    <row r="17" spans="1:11" ht="16.350000000000001" customHeight="1" x14ac:dyDescent="0.25">
      <c r="A17" s="357">
        <v>1000</v>
      </c>
      <c r="B17" s="356" t="s">
        <v>388</v>
      </c>
      <c r="C17" s="371">
        <f>+'Cost Allocation Summary'!Z23</f>
        <v>1832185</v>
      </c>
      <c r="D17" s="356"/>
      <c r="E17" s="370">
        <f t="shared" si="0"/>
        <v>0.1158</v>
      </c>
      <c r="F17" s="373"/>
      <c r="G17" s="371">
        <f>+'Cost Allocation Summary'!Y23</f>
        <v>2044307</v>
      </c>
      <c r="H17" s="372"/>
      <c r="I17" s="371">
        <f t="shared" si="2"/>
        <v>212122</v>
      </c>
      <c r="J17" s="355"/>
      <c r="K17" s="374"/>
    </row>
    <row r="18" spans="1:11" ht="16.350000000000001" customHeight="1" x14ac:dyDescent="0.25">
      <c r="A18" s="357">
        <v>1000</v>
      </c>
      <c r="B18" s="356" t="s">
        <v>304</v>
      </c>
      <c r="C18" s="371">
        <f>+'Cost Allocation Summary'!Z24</f>
        <v>0</v>
      </c>
      <c r="D18" s="356"/>
      <c r="E18" s="370">
        <f t="shared" si="0"/>
        <v>0</v>
      </c>
      <c r="F18" s="373"/>
      <c r="G18" s="371">
        <f>+'Cost Allocation Summary'!Y24</f>
        <v>0</v>
      </c>
      <c r="H18" s="372"/>
      <c r="I18" s="371">
        <f t="shared" si="2"/>
        <v>0</v>
      </c>
      <c r="J18" s="355"/>
    </row>
    <row r="19" spans="1:11" ht="16.350000000000001" customHeight="1" x14ac:dyDescent="0.25">
      <c r="A19" s="357">
        <v>5490</v>
      </c>
      <c r="B19" s="356" t="s">
        <v>309</v>
      </c>
      <c r="C19" s="371">
        <f>+'Cost Allocation Summary'!Z26</f>
        <v>0</v>
      </c>
      <c r="D19" s="356"/>
      <c r="E19" s="370">
        <f t="shared" si="0"/>
        <v>0</v>
      </c>
      <c r="F19" s="373"/>
      <c r="G19" s="371">
        <f>+'Cost Allocation Summary'!$Y$26</f>
        <v>0</v>
      </c>
      <c r="H19" s="372"/>
      <c r="I19" s="371">
        <f t="shared" si="2"/>
        <v>0</v>
      </c>
      <c r="J19" s="355"/>
    </row>
    <row r="20" spans="1:11" ht="7.5" customHeight="1" x14ac:dyDescent="0.25">
      <c r="A20" s="357"/>
      <c r="B20" s="356"/>
      <c r="C20" s="371"/>
      <c r="D20" s="356"/>
      <c r="E20" s="370"/>
      <c r="F20" s="373"/>
      <c r="G20" s="371"/>
      <c r="H20" s="372"/>
      <c r="I20" s="371"/>
      <c r="J20" s="355"/>
    </row>
    <row r="21" spans="1:11" ht="16.350000000000001" customHeight="1" x14ac:dyDescent="0.25">
      <c r="A21" s="835" t="s">
        <v>590</v>
      </c>
      <c r="C21" s="360"/>
      <c r="D21" s="360"/>
      <c r="E21" s="370"/>
      <c r="F21" s="374"/>
      <c r="G21" s="374"/>
      <c r="H21" s="374"/>
      <c r="I21" s="371"/>
      <c r="J21" s="355"/>
    </row>
    <row r="22" spans="1:11" ht="16.350000000000001" customHeight="1" x14ac:dyDescent="0.25">
      <c r="A22" s="357">
        <v>5490</v>
      </c>
      <c r="B22" s="354" t="s">
        <v>306</v>
      </c>
      <c r="C22" s="371">
        <f>+'Cost Allocation Summary'!Z9</f>
        <v>2692914</v>
      </c>
      <c r="D22" s="360"/>
      <c r="E22" s="370">
        <f t="shared" si="0"/>
        <v>-5.1000000000000004E-3</v>
      </c>
      <c r="F22" s="374"/>
      <c r="G22" s="374">
        <f>+'Cost Allocation Summary'!Y9</f>
        <v>2679221</v>
      </c>
      <c r="H22" s="374"/>
      <c r="I22" s="371">
        <f>+G22-C22</f>
        <v>-13693</v>
      </c>
      <c r="J22" s="355"/>
    </row>
    <row r="23" spans="1:11" ht="16.350000000000001" customHeight="1" x14ac:dyDescent="0.25">
      <c r="A23" s="357">
        <v>5490</v>
      </c>
      <c r="B23" s="354" t="s">
        <v>307</v>
      </c>
      <c r="C23" s="371">
        <f>+'Cost Allocation Summary'!Z10</f>
        <v>1168419</v>
      </c>
      <c r="D23" s="360"/>
      <c r="E23" s="370">
        <f t="shared" si="0"/>
        <v>5.28E-2</v>
      </c>
      <c r="F23" s="374"/>
      <c r="G23" s="374">
        <f>+'Cost Allocation Summary'!Y10</f>
        <v>1230109</v>
      </c>
      <c r="H23" s="374"/>
      <c r="I23" s="371">
        <f>+G23-C23</f>
        <v>61690</v>
      </c>
      <c r="J23" s="355"/>
    </row>
    <row r="24" spans="1:11" ht="16.350000000000001" customHeight="1" x14ac:dyDescent="0.25">
      <c r="A24" s="357">
        <v>5490</v>
      </c>
      <c r="B24" s="354" t="s">
        <v>308</v>
      </c>
      <c r="C24" s="371">
        <f>+'Cost Allocation Summary'!Z11</f>
        <v>630702</v>
      </c>
      <c r="D24" s="360"/>
      <c r="E24" s="370">
        <f t="shared" si="0"/>
        <v>-0.22120000000000001</v>
      </c>
      <c r="F24" s="374"/>
      <c r="G24" s="374">
        <f>+'Cost Allocation Summary'!Y11</f>
        <v>491165</v>
      </c>
      <c r="H24" s="374"/>
      <c r="I24" s="371">
        <f>+G24-C24</f>
        <v>-139537</v>
      </c>
      <c r="J24" s="355"/>
    </row>
    <row r="25" spans="1:11" ht="16.350000000000001" customHeight="1" x14ac:dyDescent="0.25">
      <c r="A25" s="367">
        <v>5490</v>
      </c>
      <c r="B25" s="368" t="s">
        <v>305</v>
      </c>
      <c r="C25" s="375">
        <f>+'Cost Allocation Summary'!Z25</f>
        <v>0</v>
      </c>
      <c r="D25" s="368"/>
      <c r="E25" s="811">
        <f t="shared" si="0"/>
        <v>0</v>
      </c>
      <c r="F25" s="377"/>
      <c r="G25" s="378">
        <f>+'Cost Allocation Summary'!Y25</f>
        <v>0</v>
      </c>
      <c r="H25" s="376"/>
      <c r="I25" s="375">
        <f>+G25-C25</f>
        <v>0</v>
      </c>
      <c r="J25" s="355"/>
    </row>
    <row r="26" spans="1:11" ht="16.350000000000001" customHeight="1" thickBot="1" x14ac:dyDescent="0.3">
      <c r="A26" s="369" t="s">
        <v>570</v>
      </c>
      <c r="B26" s="356"/>
      <c r="C26" s="841">
        <f>SUM(C6:C25)</f>
        <v>18980410</v>
      </c>
      <c r="D26" s="812"/>
      <c r="E26" s="842">
        <f t="shared" si="0"/>
        <v>8.8200000000000001E-2</v>
      </c>
      <c r="F26" s="369"/>
      <c r="G26" s="841">
        <f>SUM(G6:G25)</f>
        <v>20654011</v>
      </c>
      <c r="H26" s="813"/>
      <c r="I26" s="841">
        <f>SUM(I6:I25)</f>
        <v>1673601</v>
      </c>
      <c r="J26" s="355"/>
    </row>
    <row r="27" spans="1:11" ht="16.350000000000001" customHeight="1" thickTop="1" x14ac:dyDescent="0.25">
      <c r="B27" s="356"/>
      <c r="C27" s="359"/>
      <c r="D27" s="356"/>
      <c r="G27" s="359"/>
      <c r="H27" s="358"/>
      <c r="I27" s="359"/>
      <c r="J27" s="355"/>
    </row>
    <row r="28" spans="1:11" ht="16.350000000000001" customHeight="1" thickBot="1" x14ac:dyDescent="0.3">
      <c r="A28" s="361" t="s">
        <v>591</v>
      </c>
      <c r="B28" s="368"/>
      <c r="C28" s="839">
        <f>+C26-C19</f>
        <v>18980410</v>
      </c>
      <c r="D28" s="812"/>
      <c r="E28" s="840">
        <f t="shared" si="0"/>
        <v>8.8200000000000001E-2</v>
      </c>
      <c r="F28" s="369"/>
      <c r="G28" s="839">
        <f>+G26-G19</f>
        <v>20654011</v>
      </c>
      <c r="H28" s="813"/>
      <c r="I28" s="839">
        <f>+I26-I19</f>
        <v>1673601</v>
      </c>
      <c r="J28" s="355"/>
    </row>
    <row r="29" spans="1:11" ht="16.350000000000001" customHeight="1" x14ac:dyDescent="0.25">
      <c r="A29" s="618"/>
      <c r="B29" s="618"/>
      <c r="C29" s="618"/>
      <c r="D29" s="618"/>
      <c r="E29" s="618"/>
      <c r="F29" s="618"/>
      <c r="G29" s="618"/>
      <c r="J29" s="355"/>
    </row>
    <row r="30" spans="1:11" ht="16.350000000000001" customHeight="1" x14ac:dyDescent="0.25">
      <c r="A30" s="251" t="str">
        <f>+'Cost Allocation Summary'!A29</f>
        <v>Note 1: Costs include capitial replacement items.</v>
      </c>
      <c r="B30" s="619"/>
      <c r="C30" s="619"/>
      <c r="D30" s="618"/>
      <c r="E30" s="618"/>
      <c r="F30" s="618"/>
      <c r="G30" s="618"/>
      <c r="H30" s="362"/>
    </row>
    <row r="31" spans="1:11" ht="16.350000000000001" customHeight="1" x14ac:dyDescent="0.25">
      <c r="A31" s="251" t="str">
        <f>+'Cost Allocation Summary'!A30</f>
        <v>Note 2: Aviation costs include support of (4) computer aided dispatch workstations.</v>
      </c>
      <c r="B31" s="619"/>
      <c r="C31" s="619"/>
      <c r="D31" s="618"/>
      <c r="E31" s="618"/>
      <c r="F31" s="618"/>
      <c r="G31" s="618"/>
      <c r="H31" s="362"/>
    </row>
    <row r="32" spans="1:11" x14ac:dyDescent="0.25">
      <c r="A32" s="617" t="str">
        <f>+'Cost Allocation Summary'!A31</f>
        <v>Note 3: Costs include ITSC-IT Governance item - Regional mutual aid CAD solution (FatPot)</v>
      </c>
      <c r="B32" s="620"/>
      <c r="C32" s="620"/>
      <c r="D32" s="620"/>
      <c r="E32" s="620"/>
      <c r="F32" s="620"/>
      <c r="G32" s="620"/>
      <c r="J32" s="363"/>
    </row>
    <row r="33" spans="1:9" x14ac:dyDescent="0.25">
      <c r="A33" s="617"/>
    </row>
    <row r="34" spans="1:9" x14ac:dyDescent="0.25">
      <c r="A34" s="617"/>
      <c r="I34" s="364"/>
    </row>
  </sheetData>
  <printOptions horizontalCentered="1"/>
  <pageMargins left="0.5" right="0.5" top="1" bottom="1" header="0.5" footer="0.5"/>
  <pageSetup orientation="portrait" horizontalDpi="1200" verticalDpi="1200" r:id="rId1"/>
  <headerFooter alignWithMargins="0">
    <oddFooter>&amp;L&amp;8&amp;D / &amp;T&amp;RThomas Gabel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0" tint="-0.499984740745262"/>
  </sheetPr>
  <dimension ref="A1:T46"/>
  <sheetViews>
    <sheetView topLeftCell="A13" workbookViewId="0">
      <selection activeCell="B19" sqref="B19"/>
    </sheetView>
  </sheetViews>
  <sheetFormatPr defaultColWidth="9.140625" defaultRowHeight="12.75" x14ac:dyDescent="0.2"/>
  <cols>
    <col min="1" max="1" width="66.7109375" style="97" bestFit="1" customWidth="1"/>
    <col min="2" max="2" width="14.140625" style="97" customWidth="1"/>
    <col min="3" max="3" width="8.85546875" style="97" bestFit="1" customWidth="1"/>
    <col min="4" max="4" width="10.42578125" style="97" bestFit="1" customWidth="1"/>
    <col min="5" max="5" width="32.7109375" style="97" bestFit="1" customWidth="1"/>
    <col min="6" max="6" width="9.85546875" style="97" bestFit="1" customWidth="1"/>
    <col min="7" max="7" width="9" style="97" bestFit="1" customWidth="1"/>
    <col min="8" max="16384" width="9.140625" style="97"/>
  </cols>
  <sheetData>
    <row r="1" spans="1:20" ht="16.5" x14ac:dyDescent="0.3">
      <c r="A1" s="96" t="s">
        <v>187</v>
      </c>
    </row>
    <row r="2" spans="1:20" ht="16.5" x14ac:dyDescent="0.3">
      <c r="A2" s="96" t="s">
        <v>296</v>
      </c>
      <c r="B2" s="98"/>
      <c r="C2" s="98"/>
    </row>
    <row r="3" spans="1:20" ht="13.5" thickBot="1" x14ac:dyDescent="0.25">
      <c r="A3" s="99"/>
      <c r="B3" s="99"/>
      <c r="C3" s="99"/>
    </row>
    <row r="4" spans="1:20" ht="13.5" thickBot="1" x14ac:dyDescent="0.25">
      <c r="A4" s="100" t="s">
        <v>641</v>
      </c>
      <c r="B4" s="101" t="s">
        <v>125</v>
      </c>
      <c r="C4" s="102" t="s">
        <v>126</v>
      </c>
    </row>
    <row r="5" spans="1:20" x14ac:dyDescent="0.2">
      <c r="A5" s="103" t="s">
        <v>574</v>
      </c>
      <c r="B5" s="814">
        <v>115</v>
      </c>
      <c r="C5" s="104">
        <f>+B5/$B$9</f>
        <v>0.85819999999999996</v>
      </c>
    </row>
    <row r="6" spans="1:20" x14ac:dyDescent="0.2">
      <c r="A6" s="105" t="s">
        <v>575</v>
      </c>
      <c r="B6" s="815">
        <v>16</v>
      </c>
      <c r="C6" s="106">
        <f>+B6/$B$9</f>
        <v>0.11940000000000001</v>
      </c>
    </row>
    <row r="7" spans="1:20" x14ac:dyDescent="0.2">
      <c r="A7" s="105" t="s">
        <v>3</v>
      </c>
      <c r="B7" s="815">
        <v>3</v>
      </c>
      <c r="C7" s="106">
        <f>+B7/$B$9</f>
        <v>2.24E-2</v>
      </c>
    </row>
    <row r="8" spans="1:20" x14ac:dyDescent="0.2">
      <c r="A8" s="105" t="s">
        <v>4</v>
      </c>
      <c r="B8" s="815">
        <v>0</v>
      </c>
      <c r="C8" s="106">
        <f>+B8/$B$9</f>
        <v>0</v>
      </c>
    </row>
    <row r="9" spans="1:20" ht="13.5" thickBot="1" x14ac:dyDescent="0.25">
      <c r="A9" s="107"/>
      <c r="B9" s="108">
        <f>SUM(B5:B8)</f>
        <v>134</v>
      </c>
      <c r="C9" s="301">
        <f>SUM(C5:C8)</f>
        <v>1</v>
      </c>
      <c r="D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0" ht="13.5" thickBot="1" x14ac:dyDescent="0.25">
      <c r="C10" s="199"/>
      <c r="D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ht="13.5" thickBot="1" x14ac:dyDescent="0.25">
      <c r="A11" s="109" t="s">
        <v>579</v>
      </c>
      <c r="B11" s="101" t="s">
        <v>125</v>
      </c>
      <c r="C11" s="302" t="s">
        <v>295</v>
      </c>
      <c r="D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</row>
    <row r="12" spans="1:20" x14ac:dyDescent="0.2">
      <c r="A12" s="160" t="s">
        <v>578</v>
      </c>
      <c r="B12" s="161">
        <v>4</v>
      </c>
      <c r="C12" s="211">
        <f>ROUND(+B12/$B$14,3)</f>
        <v>3.5000000000000003E-2</v>
      </c>
      <c r="D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</row>
    <row r="13" spans="1:20" x14ac:dyDescent="0.2">
      <c r="A13" s="105" t="s">
        <v>577</v>
      </c>
      <c r="B13" s="816">
        <f>+B5-B12</f>
        <v>111</v>
      </c>
      <c r="C13" s="110">
        <f>ROUND(+B13/$B$14,3)</f>
        <v>0.96499999999999997</v>
      </c>
      <c r="D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20" ht="14.25" thickBot="1" x14ac:dyDescent="0.3">
      <c r="A14" s="111" t="s">
        <v>576</v>
      </c>
      <c r="B14" s="108">
        <f>SUM(B12:B13)</f>
        <v>115</v>
      </c>
      <c r="C14" s="301">
        <f>SUM(C12:C13)</f>
        <v>1</v>
      </c>
      <c r="D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</row>
    <row r="15" spans="1:20" ht="4.5" customHeight="1" x14ac:dyDescent="0.25">
      <c r="A15" s="344"/>
      <c r="B15" s="112"/>
      <c r="C15" s="345"/>
      <c r="D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</row>
    <row r="16" spans="1:20" ht="4.5" customHeight="1" x14ac:dyDescent="0.25">
      <c r="A16" s="346"/>
      <c r="B16" s="347"/>
      <c r="C16" s="348"/>
      <c r="D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20" ht="4.5" customHeight="1" thickBot="1" x14ac:dyDescent="0.25">
      <c r="C17" s="199"/>
      <c r="D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</row>
    <row r="18" spans="1:20" x14ac:dyDescent="0.2">
      <c r="A18" s="165" t="s">
        <v>310</v>
      </c>
      <c r="B18" s="791" t="s">
        <v>580</v>
      </c>
      <c r="C18" s="792" t="s">
        <v>127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</row>
    <row r="19" spans="1:20" x14ac:dyDescent="0.2">
      <c r="A19" s="790" t="str">
        <f>+'CTECC Exhibit B'!B25</f>
        <v>IT Corporate Manager</v>
      </c>
      <c r="B19" s="425">
        <f>+'CTECC Exhibit B'!G25</f>
        <v>106960</v>
      </c>
      <c r="C19" s="426">
        <f t="shared" ref="C19:C30" si="0">ROUND(+B19*$C$12,0)</f>
        <v>3744</v>
      </c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</row>
    <row r="20" spans="1:20" x14ac:dyDescent="0.2">
      <c r="A20" s="790" t="str">
        <f>+'CTECC Exhibit B'!B35</f>
        <v>IT Project Mgr Sr</v>
      </c>
      <c r="B20" s="425">
        <f>+'CTECC Exhibit B'!G35</f>
        <v>123659</v>
      </c>
      <c r="C20" s="426">
        <f t="shared" si="0"/>
        <v>4328</v>
      </c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</row>
    <row r="21" spans="1:20" x14ac:dyDescent="0.2">
      <c r="A21" s="424" t="str">
        <f>+'CTECC Exhibit B'!B36</f>
        <v>IT Supervisor Sr</v>
      </c>
      <c r="B21" s="425">
        <f>+'CTECC Exhibit B'!G36</f>
        <v>102489</v>
      </c>
      <c r="C21" s="426">
        <f t="shared" si="0"/>
        <v>3587</v>
      </c>
    </row>
    <row r="22" spans="1:20" x14ac:dyDescent="0.2">
      <c r="A22" s="424" t="str">
        <f>+'CTECC Exhibit B'!B37</f>
        <v>IT Systems Administrator Sr</v>
      </c>
      <c r="B22" s="425">
        <f>+'CTECC Exhibit B'!G37</f>
        <v>78886</v>
      </c>
      <c r="C22" s="426">
        <f t="shared" si="0"/>
        <v>2761</v>
      </c>
    </row>
    <row r="23" spans="1:20" x14ac:dyDescent="0.2">
      <c r="A23" s="424" t="str">
        <f>+'CTECC Exhibit B'!B38</f>
        <v>IT Application Analyst Senior</v>
      </c>
      <c r="B23" s="425">
        <f>+'CTECC Exhibit B'!G38</f>
        <v>90515</v>
      </c>
      <c r="C23" s="426">
        <f t="shared" si="0"/>
        <v>3168</v>
      </c>
    </row>
    <row r="24" spans="1:20" x14ac:dyDescent="0.2">
      <c r="A24" s="424" t="str">
        <f>+'CTECC Exhibit B'!B39</f>
        <v>IT Application Analyst Senior</v>
      </c>
      <c r="B24" s="425">
        <f>+'CTECC Exhibit B'!G39</f>
        <v>100490</v>
      </c>
      <c r="C24" s="426">
        <f t="shared" si="0"/>
        <v>3517</v>
      </c>
    </row>
    <row r="25" spans="1:20" x14ac:dyDescent="0.2">
      <c r="A25" s="424" t="str">
        <f>+'CTECC Exhibit B'!B40</f>
        <v>IT Application Analyst Senior</v>
      </c>
      <c r="B25" s="425">
        <f>+'CTECC Exhibit B'!G40</f>
        <v>87558</v>
      </c>
      <c r="C25" s="426">
        <f t="shared" si="0"/>
        <v>3065</v>
      </c>
    </row>
    <row r="26" spans="1:20" ht="13.7" customHeight="1" x14ac:dyDescent="0.2">
      <c r="A26" s="424" t="str">
        <f>+'CTECC Exhibit B'!B41</f>
        <v>IT Application Analyst Senior</v>
      </c>
      <c r="B26" s="425">
        <f>+'CTECC Exhibit B'!G41</f>
        <v>86836</v>
      </c>
      <c r="C26" s="426">
        <f>ROUND(+B26*$C$12,0)</f>
        <v>3039</v>
      </c>
    </row>
    <row r="27" spans="1:20" x14ac:dyDescent="0.2">
      <c r="A27" s="424" t="str">
        <f>+'CTECC Exhibit B'!B43</f>
        <v>IT Business Systems Analyst</v>
      </c>
      <c r="B27" s="425">
        <f>+'CTECC Exhibit B'!G43</f>
        <v>76136</v>
      </c>
      <c r="C27" s="426">
        <f>ROUND(+B27*$C$12,0)</f>
        <v>2665</v>
      </c>
    </row>
    <row r="28" spans="1:20" x14ac:dyDescent="0.2">
      <c r="A28" s="424" t="str">
        <f>+'CTECC Exhibit B'!B44</f>
        <v>IT Geospatial Analyst Sr</v>
      </c>
      <c r="B28" s="425">
        <f>+'CTECC Exhibit B'!G44</f>
        <v>75348</v>
      </c>
      <c r="C28" s="426">
        <f t="shared" si="0"/>
        <v>2637</v>
      </c>
    </row>
    <row r="29" spans="1:20" x14ac:dyDescent="0.2">
      <c r="A29" s="424" t="str">
        <f>+'CTECC Exhibit B'!B45</f>
        <v>IT Geospatial Analyst Sr</v>
      </c>
      <c r="B29" s="425">
        <f>+'CTECC Exhibit B'!G45</f>
        <v>74907</v>
      </c>
      <c r="C29" s="426">
        <f>ROUND(+B29*$C$12,0)</f>
        <v>2622</v>
      </c>
    </row>
    <row r="30" spans="1:20" x14ac:dyDescent="0.2">
      <c r="A30" s="424" t="str">
        <f>+'CTECC Exhibit B'!B91</f>
        <v>Overtime - CTECC (CAD)</v>
      </c>
      <c r="B30" s="425">
        <f>+'CTECC Exhibit B'!G91</f>
        <v>6825</v>
      </c>
      <c r="C30" s="426">
        <f t="shared" si="0"/>
        <v>239</v>
      </c>
    </row>
    <row r="31" spans="1:20" x14ac:dyDescent="0.2">
      <c r="A31" s="424" t="str">
        <f>+'CTECC Exhibit B'!Q98</f>
        <v>Contractor Services - CAD Support</v>
      </c>
      <c r="B31" s="425">
        <f>+'CTECC Exhibit B'!G98</f>
        <v>36115</v>
      </c>
      <c r="C31" s="426">
        <f>ROUND(+B31*$C$12,0)</f>
        <v>1264</v>
      </c>
    </row>
    <row r="32" spans="1:20" x14ac:dyDescent="0.2">
      <c r="A32" s="424" t="str">
        <f>+'CTECC Exhibit B'!D131</f>
        <v>Seminar / Training Fees (CAD)</v>
      </c>
      <c r="B32" s="425">
        <f>+'CTECC Exhibit B'!G131</f>
        <v>9257</v>
      </c>
      <c r="C32" s="426">
        <f t="shared" ref="C32:C37" si="1">ROUND(+B32*$C$12,0)</f>
        <v>324</v>
      </c>
    </row>
    <row r="33" spans="1:3" x14ac:dyDescent="0.2">
      <c r="A33" s="424" t="str">
        <f>+'CTECC Exhibit B'!D134</f>
        <v>Travel - Training (CAD)</v>
      </c>
      <c r="B33" s="425">
        <f>+'CTECC Exhibit B'!G134</f>
        <v>8126</v>
      </c>
      <c r="C33" s="426">
        <f t="shared" si="1"/>
        <v>284</v>
      </c>
    </row>
    <row r="34" spans="1:3" x14ac:dyDescent="0.2">
      <c r="A34" s="424" t="str">
        <f>+'CTECC Exhibit B'!D135</f>
        <v>Mileage Reimbursements (Tech)</v>
      </c>
      <c r="B34" s="425">
        <f>+'CTECC Exhibit B'!G135</f>
        <v>394</v>
      </c>
      <c r="C34" s="426">
        <f t="shared" si="1"/>
        <v>14</v>
      </c>
    </row>
    <row r="35" spans="1:3" x14ac:dyDescent="0.2">
      <c r="A35" s="424" t="str">
        <f>+'CTECC Exhibit B'!D160</f>
        <v>Maintenance Hardware - Tech</v>
      </c>
      <c r="B35" s="425">
        <f>+'CTECC Exhibit B'!G160</f>
        <v>278496</v>
      </c>
      <c r="C35" s="426">
        <f t="shared" si="1"/>
        <v>9747</v>
      </c>
    </row>
    <row r="36" spans="1:3" x14ac:dyDescent="0.2">
      <c r="A36" s="424" t="str">
        <f>+'CTECC Exhibit B'!D161</f>
        <v>Maintenance Hardware - CAD</v>
      </c>
      <c r="B36" s="425">
        <f>+'CTECC Exhibit B'!G161</f>
        <v>256323</v>
      </c>
      <c r="C36" s="426">
        <f t="shared" si="1"/>
        <v>8971</v>
      </c>
    </row>
    <row r="37" spans="1:3" x14ac:dyDescent="0.2">
      <c r="A37" s="424" t="str">
        <f>+'CTECC Exhibit B'!D165</f>
        <v>Maintenance - Enterprise IT</v>
      </c>
      <c r="B37" s="425">
        <f>+'CTECC Exhibit B'!G165</f>
        <v>219379</v>
      </c>
      <c r="C37" s="426">
        <f t="shared" si="1"/>
        <v>7678</v>
      </c>
    </row>
    <row r="38" spans="1:3" x14ac:dyDescent="0.2">
      <c r="A38" s="424" t="str">
        <f>+'CTECC Exhibit B'!D167</f>
        <v>Maintenance - CAD System &amp; Related</v>
      </c>
      <c r="B38" s="425">
        <f>+'CTECC Exhibit B'!G167</f>
        <v>1428968</v>
      </c>
      <c r="C38" s="426">
        <f t="shared" ref="C38:C43" si="2">ROUND(+B38*$C$12,0)</f>
        <v>50014</v>
      </c>
    </row>
    <row r="39" spans="1:3" x14ac:dyDescent="0.2">
      <c r="A39" s="424" t="str">
        <f>+'CTECC Exhibit B'!D181</f>
        <v>Books-Library</v>
      </c>
      <c r="B39" s="425">
        <f>+'CTECC Exhibit B'!G181</f>
        <v>2122</v>
      </c>
      <c r="C39" s="426">
        <f t="shared" si="2"/>
        <v>74</v>
      </c>
    </row>
    <row r="40" spans="1:3" x14ac:dyDescent="0.2">
      <c r="A40" s="424" t="str">
        <f>+'CTECC Exhibit B'!D183</f>
        <v>Computer Supplies</v>
      </c>
      <c r="B40" s="425">
        <f>+'CTECC Exhibit B'!G183</f>
        <v>1750</v>
      </c>
      <c r="C40" s="426">
        <f t="shared" si="2"/>
        <v>61</v>
      </c>
    </row>
    <row r="41" spans="1:3" x14ac:dyDescent="0.2">
      <c r="A41" s="424" t="str">
        <f>+'CTECC Exhibit B'!D184</f>
        <v>Computer Software</v>
      </c>
      <c r="B41" s="425">
        <f>+'CTECC Exhibit B'!G184</f>
        <v>19569</v>
      </c>
      <c r="C41" s="426">
        <f t="shared" si="2"/>
        <v>685</v>
      </c>
    </row>
    <row r="42" spans="1:3" x14ac:dyDescent="0.2">
      <c r="A42" s="424" t="str">
        <f>+'CTECC Exhibit B'!D185</f>
        <v>Small Tools/Minor Equipment</v>
      </c>
      <c r="B42" s="425">
        <f>+'CTECC Exhibit B'!G185</f>
        <v>20810</v>
      </c>
      <c r="C42" s="426">
        <f t="shared" si="2"/>
        <v>728</v>
      </c>
    </row>
    <row r="43" spans="1:3" x14ac:dyDescent="0.2">
      <c r="A43" s="424" t="str">
        <f>+'CTECC Exhibit B'!D189</f>
        <v>Minor Computer Hardware</v>
      </c>
      <c r="B43" s="425">
        <f>+'CTECC Exhibit B'!G189</f>
        <v>25017</v>
      </c>
      <c r="C43" s="426">
        <f t="shared" si="2"/>
        <v>876</v>
      </c>
    </row>
    <row r="44" spans="1:3" ht="13.5" thickBot="1" x14ac:dyDescent="0.25">
      <c r="A44" s="424" t="str">
        <f>+'CTECC Exhibit B'!D202</f>
        <v>Capital - Shared Technology &amp; Projects</v>
      </c>
      <c r="B44" s="425">
        <f>+'CTECC ExB CapEx'!E11*0.5+'CTECC ExB CapEx'!E12*0.5+'CTECC ExB CapEx'!E15+'CTECC ExB CapEx'!E22</f>
        <v>206325</v>
      </c>
      <c r="C44" s="426">
        <f>ROUND(+B44*$C$12,0)</f>
        <v>7221</v>
      </c>
    </row>
    <row r="45" spans="1:3" ht="13.5" thickBot="1" x14ac:dyDescent="0.25">
      <c r="A45" s="427" t="s">
        <v>91</v>
      </c>
      <c r="B45" s="428">
        <f>SUM(B19:B44)</f>
        <v>3523260</v>
      </c>
      <c r="C45" s="341">
        <f>SUM(C19:C44)</f>
        <v>123313</v>
      </c>
    </row>
    <row r="46" spans="1:3" x14ac:dyDescent="0.2">
      <c r="B46" s="429">
        <f>+B45*C12</f>
        <v>123314</v>
      </c>
      <c r="C46" s="430">
        <f>+C45-B46</f>
        <v>-1</v>
      </c>
    </row>
  </sheetData>
  <phoneticPr fontId="22" type="noConversion"/>
  <pageMargins left="0.5" right="0.5" top="0.5" bottom="0.5" header="0.5" footer="0.5"/>
  <pageSetup orientation="portrait" r:id="rId1"/>
  <headerFooter alignWithMargins="0">
    <oddFooter>&amp;L&amp;"Arial Narrow,Regular"&amp;D  &amp;T&amp;R&amp;"Arial Narrow,Regular"&amp;P of 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0" tint="-0.499984740745262"/>
  </sheetPr>
  <dimension ref="A1:U106"/>
  <sheetViews>
    <sheetView topLeftCell="A61" workbookViewId="0">
      <selection activeCell="C38" sqref="C38"/>
    </sheetView>
  </sheetViews>
  <sheetFormatPr defaultColWidth="9.140625" defaultRowHeight="12.75" x14ac:dyDescent="0.2"/>
  <cols>
    <col min="1" max="1" width="42.28515625" style="97" customWidth="1"/>
    <col min="2" max="2" width="12.28515625" style="97" customWidth="1"/>
    <col min="3" max="3" width="11" style="97" customWidth="1"/>
    <col min="4" max="4" width="10.42578125" style="199" customWidth="1"/>
    <col min="5" max="5" width="15.42578125" style="97" customWidth="1"/>
    <col min="6" max="6" width="32.7109375" style="97" bestFit="1" customWidth="1"/>
    <col min="7" max="7" width="9.85546875" style="97" bestFit="1" customWidth="1"/>
    <col min="8" max="8" width="9" style="97" bestFit="1" customWidth="1"/>
    <col min="9" max="16384" width="9.140625" style="97"/>
  </cols>
  <sheetData>
    <row r="1" spans="1:21" ht="16.5" x14ac:dyDescent="0.3">
      <c r="A1" s="96" t="s">
        <v>188</v>
      </c>
    </row>
    <row r="2" spans="1:21" ht="16.5" x14ac:dyDescent="0.3">
      <c r="A2" s="96" t="s">
        <v>296</v>
      </c>
    </row>
    <row r="3" spans="1:21" ht="16.5" x14ac:dyDescent="0.3">
      <c r="A3" s="96" t="str">
        <f>+'Cost Allocation Summary'!A3</f>
        <v>FY2018</v>
      </c>
    </row>
    <row r="5" spans="1:21" x14ac:dyDescent="0.2">
      <c r="A5" s="115" t="s">
        <v>128</v>
      </c>
      <c r="B5" s="116" t="s">
        <v>129</v>
      </c>
      <c r="C5" s="117" t="s">
        <v>130</v>
      </c>
      <c r="D5" s="200"/>
    </row>
    <row r="6" spans="1:21" x14ac:dyDescent="0.2">
      <c r="A6" s="118" t="s">
        <v>131</v>
      </c>
      <c r="B6" s="119">
        <v>50000</v>
      </c>
      <c r="C6" s="120">
        <f>+B6/$B$8</f>
        <v>0.67</v>
      </c>
      <c r="D6" s="201"/>
      <c r="E6" s="99"/>
    </row>
    <row r="7" spans="1:21" x14ac:dyDescent="0.2">
      <c r="A7" s="121" t="s">
        <v>555</v>
      </c>
      <c r="B7" s="122">
        <v>25000</v>
      </c>
      <c r="C7" s="123">
        <f>+B7/$B$8</f>
        <v>0.33</v>
      </c>
      <c r="D7" s="201"/>
      <c r="E7" s="99"/>
    </row>
    <row r="8" spans="1:21" x14ac:dyDescent="0.2">
      <c r="A8" s="124" t="s">
        <v>132</v>
      </c>
      <c r="B8" s="125">
        <f>SUM(B6:B7)</f>
        <v>75000</v>
      </c>
      <c r="C8" s="126">
        <f>+B8/$B$8</f>
        <v>1</v>
      </c>
      <c r="D8" s="201"/>
      <c r="E8" s="99"/>
    </row>
    <row r="9" spans="1:21" x14ac:dyDescent="0.2">
      <c r="A9" s="127"/>
      <c r="B9" s="128"/>
      <c r="C9" s="129"/>
      <c r="D9" s="201"/>
      <c r="E9" s="99"/>
    </row>
    <row r="10" spans="1:21" x14ac:dyDescent="0.2">
      <c r="A10" s="115" t="s">
        <v>133</v>
      </c>
      <c r="B10" s="116" t="s">
        <v>129</v>
      </c>
      <c r="C10" s="303" t="s">
        <v>134</v>
      </c>
      <c r="D10" s="198"/>
      <c r="E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</row>
    <row r="11" spans="1:21" x14ac:dyDescent="0.2">
      <c r="A11" s="130" t="s">
        <v>135</v>
      </c>
      <c r="B11" s="131">
        <v>2700</v>
      </c>
      <c r="C11" s="304">
        <f>+B11/$B$6</f>
        <v>5.3999999999999999E-2</v>
      </c>
      <c r="D11" s="202"/>
      <c r="E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">
      <c r="B12" s="132"/>
      <c r="C12" s="305" t="s">
        <v>136</v>
      </c>
      <c r="D12" s="203"/>
      <c r="E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</row>
    <row r="13" spans="1:21" x14ac:dyDescent="0.2">
      <c r="B13" s="132"/>
      <c r="C13" s="199"/>
      <c r="E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x14ac:dyDescent="0.2">
      <c r="A14" s="133" t="s">
        <v>137</v>
      </c>
      <c r="B14" s="134" t="s">
        <v>125</v>
      </c>
      <c r="C14" s="303" t="s">
        <v>126</v>
      </c>
      <c r="D14" s="198"/>
      <c r="E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x14ac:dyDescent="0.2">
      <c r="A15" s="163" t="s">
        <v>138</v>
      </c>
      <c r="B15" s="164">
        <v>22</v>
      </c>
      <c r="C15" s="156">
        <f>ROUND(+B15/$B$18,2)</f>
        <v>0.41</v>
      </c>
      <c r="D15" s="197"/>
      <c r="E15" s="306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</row>
    <row r="16" spans="1:21" x14ac:dyDescent="0.2">
      <c r="A16" s="135" t="s">
        <v>139</v>
      </c>
      <c r="B16" s="136">
        <v>8</v>
      </c>
      <c r="C16" s="156">
        <f>ROUND(+B16/$B$18,2)</f>
        <v>0.15</v>
      </c>
      <c r="D16" s="197"/>
      <c r="E16" s="306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1" x14ac:dyDescent="0.2">
      <c r="A17" s="121" t="s">
        <v>140</v>
      </c>
      <c r="B17" s="137">
        <v>24</v>
      </c>
      <c r="C17" s="156">
        <f>ROUND(+B17/$B$18,2)</f>
        <v>0.44</v>
      </c>
      <c r="D17" s="197"/>
      <c r="E17" s="306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</row>
    <row r="18" spans="1:21" x14ac:dyDescent="0.2">
      <c r="A18" s="124" t="s">
        <v>141</v>
      </c>
      <c r="B18" s="138">
        <f>SUM(B15:B17)</f>
        <v>54</v>
      </c>
      <c r="C18" s="307">
        <f>+B18/$B$18</f>
        <v>1</v>
      </c>
      <c r="D18" s="201"/>
      <c r="E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</row>
    <row r="19" spans="1:21" x14ac:dyDescent="0.2">
      <c r="A19" s="99"/>
      <c r="B19" s="99"/>
      <c r="C19" s="112"/>
      <c r="D19" s="112"/>
      <c r="E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</row>
    <row r="20" spans="1:21" x14ac:dyDescent="0.2">
      <c r="A20" s="133" t="s">
        <v>142</v>
      </c>
      <c r="B20" s="138"/>
      <c r="C20" s="303" t="s">
        <v>125</v>
      </c>
      <c r="D20" s="198"/>
      <c r="E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</row>
    <row r="21" spans="1:21" x14ac:dyDescent="0.2">
      <c r="A21" s="118" t="s">
        <v>143</v>
      </c>
      <c r="B21" s="162"/>
      <c r="C21" s="308">
        <v>7</v>
      </c>
      <c r="D21" s="204"/>
      <c r="E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</row>
    <row r="22" spans="1:21" x14ac:dyDescent="0.2">
      <c r="A22" s="139" t="s">
        <v>144</v>
      </c>
      <c r="B22" s="140">
        <v>1</v>
      </c>
      <c r="C22" s="423"/>
      <c r="D22" s="205"/>
      <c r="E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</row>
    <row r="23" spans="1:21" x14ac:dyDescent="0.2">
      <c r="A23" s="139" t="s">
        <v>456</v>
      </c>
      <c r="B23" s="140">
        <v>1</v>
      </c>
      <c r="C23" s="171"/>
      <c r="D23" s="205"/>
    </row>
    <row r="24" spans="1:21" x14ac:dyDescent="0.2">
      <c r="A24" s="139" t="s">
        <v>146</v>
      </c>
      <c r="B24" s="140">
        <v>1</v>
      </c>
      <c r="C24" s="171"/>
      <c r="D24" s="205"/>
    </row>
    <row r="25" spans="1:21" x14ac:dyDescent="0.2">
      <c r="A25" s="139" t="s">
        <v>147</v>
      </c>
      <c r="B25" s="140">
        <v>1</v>
      </c>
      <c r="C25" s="171"/>
      <c r="D25" s="205"/>
    </row>
    <row r="26" spans="1:21" x14ac:dyDescent="0.2">
      <c r="A26" s="139" t="s">
        <v>148</v>
      </c>
      <c r="B26" s="140">
        <v>1</v>
      </c>
      <c r="C26" s="171"/>
      <c r="D26" s="205"/>
    </row>
    <row r="27" spans="1:21" x14ac:dyDescent="0.2">
      <c r="A27" s="139" t="s">
        <v>149</v>
      </c>
      <c r="B27" s="140">
        <v>1</v>
      </c>
      <c r="C27" s="171"/>
      <c r="D27" s="205"/>
    </row>
    <row r="28" spans="1:21" x14ac:dyDescent="0.2">
      <c r="A28" s="139" t="s">
        <v>150</v>
      </c>
      <c r="B28" s="140">
        <v>1</v>
      </c>
      <c r="C28" s="171"/>
      <c r="D28" s="205"/>
    </row>
    <row r="29" spans="1:21" x14ac:dyDescent="0.2">
      <c r="A29" s="135" t="s">
        <v>151</v>
      </c>
      <c r="B29" s="136"/>
      <c r="C29" s="172">
        <v>3</v>
      </c>
      <c r="D29" s="112"/>
    </row>
    <row r="30" spans="1:21" x14ac:dyDescent="0.2">
      <c r="A30" s="135" t="s">
        <v>152</v>
      </c>
      <c r="B30" s="136"/>
      <c r="C30" s="172">
        <v>1</v>
      </c>
      <c r="D30" s="112"/>
    </row>
    <row r="31" spans="1:21" x14ac:dyDescent="0.2">
      <c r="A31" s="135" t="s">
        <v>153</v>
      </c>
      <c r="B31" s="136"/>
      <c r="C31" s="172">
        <v>6</v>
      </c>
      <c r="D31" s="112"/>
    </row>
    <row r="32" spans="1:21" x14ac:dyDescent="0.2">
      <c r="A32" s="121" t="s">
        <v>160</v>
      </c>
      <c r="B32" s="137"/>
      <c r="C32" s="173">
        <v>5</v>
      </c>
      <c r="D32" s="112"/>
    </row>
    <row r="33" spans="1:10" x14ac:dyDescent="0.2">
      <c r="A33" s="130"/>
      <c r="B33" s="138">
        <f>SUM(B21:B32)</f>
        <v>7</v>
      </c>
      <c r="C33" s="174">
        <f>SUM(C21:C32)</f>
        <v>22</v>
      </c>
      <c r="D33" s="112"/>
    </row>
    <row r="34" spans="1:10" ht="13.5" thickBot="1" x14ac:dyDescent="0.25"/>
    <row r="35" spans="1:10" x14ac:dyDescent="0.2">
      <c r="A35" s="141" t="s">
        <v>154</v>
      </c>
      <c r="B35" s="142"/>
      <c r="C35" s="143"/>
      <c r="D35" s="198"/>
    </row>
    <row r="36" spans="1:10" x14ac:dyDescent="0.2">
      <c r="A36" s="144" t="s">
        <v>155</v>
      </c>
      <c r="B36" s="145"/>
      <c r="C36" s="146">
        <f>ROUND(+C105,0)</f>
        <v>258970</v>
      </c>
      <c r="D36" s="206"/>
    </row>
    <row r="37" spans="1:10" x14ac:dyDescent="0.2">
      <c r="A37" s="114" t="s">
        <v>156</v>
      </c>
      <c r="B37" s="167"/>
      <c r="C37" s="168">
        <f>+C33</f>
        <v>22</v>
      </c>
      <c r="D37" s="207"/>
    </row>
    <row r="38" spans="1:10" ht="13.5" thickBot="1" x14ac:dyDescent="0.25">
      <c r="A38" s="183"/>
      <c r="B38" s="184" t="s">
        <v>581</v>
      </c>
      <c r="C38" s="182">
        <f>ROUND(+C36/C37,0)</f>
        <v>11771</v>
      </c>
      <c r="D38" s="208"/>
      <c r="F38" s="416"/>
    </row>
    <row r="39" spans="1:10" ht="13.5" thickBot="1" x14ac:dyDescent="0.25">
      <c r="B39" s="185"/>
    </row>
    <row r="40" spans="1:10" x14ac:dyDescent="0.2">
      <c r="A40" s="141" t="s">
        <v>161</v>
      </c>
      <c r="B40" s="817" t="s">
        <v>162</v>
      </c>
      <c r="C40" s="181" t="s">
        <v>92</v>
      </c>
      <c r="D40" s="198"/>
      <c r="J40" s="113"/>
    </row>
    <row r="41" spans="1:10" x14ac:dyDescent="0.2">
      <c r="A41" s="175" t="s">
        <v>144</v>
      </c>
      <c r="B41" s="188">
        <v>9340</v>
      </c>
      <c r="C41" s="176">
        <f>+$C$38</f>
        <v>11771</v>
      </c>
      <c r="D41" s="209"/>
      <c r="E41" s="195"/>
    </row>
    <row r="42" spans="1:10" x14ac:dyDescent="0.2">
      <c r="A42" s="177" t="s">
        <v>145</v>
      </c>
      <c r="B42" s="188">
        <v>9343</v>
      </c>
      <c r="C42" s="170">
        <f t="shared" ref="C42:C47" si="0">+$C$38</f>
        <v>11771</v>
      </c>
      <c r="D42" s="209"/>
    </row>
    <row r="43" spans="1:10" x14ac:dyDescent="0.2">
      <c r="A43" s="177" t="s">
        <v>146</v>
      </c>
      <c r="B43" s="188">
        <v>9324</v>
      </c>
      <c r="C43" s="170">
        <f t="shared" si="0"/>
        <v>11771</v>
      </c>
      <c r="D43" s="209"/>
    </row>
    <row r="44" spans="1:10" x14ac:dyDescent="0.2">
      <c r="A44" s="177" t="s">
        <v>147</v>
      </c>
      <c r="B44" s="188">
        <v>9368</v>
      </c>
      <c r="C44" s="170">
        <f t="shared" si="0"/>
        <v>11771</v>
      </c>
      <c r="D44" s="209"/>
    </row>
    <row r="45" spans="1:10" x14ac:dyDescent="0.2">
      <c r="A45" s="177" t="s">
        <v>148</v>
      </c>
      <c r="B45" s="188">
        <v>9326</v>
      </c>
      <c r="C45" s="170">
        <f t="shared" si="0"/>
        <v>11771</v>
      </c>
      <c r="D45" s="209"/>
    </row>
    <row r="46" spans="1:10" x14ac:dyDescent="0.2">
      <c r="A46" s="177" t="s">
        <v>149</v>
      </c>
      <c r="B46" s="188">
        <v>9360</v>
      </c>
      <c r="C46" s="170">
        <f t="shared" si="0"/>
        <v>11771</v>
      </c>
      <c r="D46" s="209"/>
    </row>
    <row r="47" spans="1:10" x14ac:dyDescent="0.2">
      <c r="A47" s="178" t="s">
        <v>163</v>
      </c>
      <c r="B47" s="189">
        <v>9389</v>
      </c>
      <c r="C47" s="179">
        <f t="shared" si="0"/>
        <v>11771</v>
      </c>
      <c r="D47" s="209"/>
    </row>
    <row r="48" spans="1:10" ht="13.5" thickBot="1" x14ac:dyDescent="0.25">
      <c r="A48" s="180"/>
      <c r="B48" s="186"/>
      <c r="C48" s="187">
        <f>SUM(C41:C47)</f>
        <v>82397</v>
      </c>
      <c r="D48" s="210"/>
      <c r="E48" s="416"/>
    </row>
    <row r="49" spans="1:4" ht="4.5" customHeight="1" x14ac:dyDescent="0.2"/>
    <row r="50" spans="1:4" ht="4.5" customHeight="1" x14ac:dyDescent="0.2">
      <c r="A50" s="343"/>
      <c r="B50" s="343"/>
      <c r="C50" s="343"/>
    </row>
    <row r="51" spans="1:4" ht="4.5" customHeight="1" thickBot="1" x14ac:dyDescent="0.25"/>
    <row r="52" spans="1:4" x14ac:dyDescent="0.2">
      <c r="A52" s="165" t="s">
        <v>310</v>
      </c>
      <c r="B52" s="166" t="s">
        <v>580</v>
      </c>
      <c r="C52" s="342" t="s">
        <v>294</v>
      </c>
      <c r="D52" s="97"/>
    </row>
    <row r="53" spans="1:4" x14ac:dyDescent="0.2">
      <c r="A53" s="336" t="str">
        <f>+'CTECC Exhibit B'!B24</f>
        <v>Mgr, CTECC Operations</v>
      </c>
      <c r="B53" s="125">
        <f>+'CTECC Exhibit B'!G24</f>
        <v>106960</v>
      </c>
      <c r="C53" s="169">
        <f>ROUND(+B53*$C$11,0)</f>
        <v>5776</v>
      </c>
      <c r="D53" s="97"/>
    </row>
    <row r="54" spans="1:4" x14ac:dyDescent="0.2">
      <c r="A54" s="336" t="str">
        <f>+'CTECC Exhibit B'!B25</f>
        <v>IT Corporate Manager</v>
      </c>
      <c r="B54" s="125">
        <f>+'CTECC Exhibit B'!G25</f>
        <v>106960</v>
      </c>
      <c r="C54" s="169">
        <f t="shared" ref="C54:C78" si="1">ROUND(+B54*$C$11,0)</f>
        <v>5776</v>
      </c>
      <c r="D54" s="97"/>
    </row>
    <row r="55" spans="1:4" hidden="1" x14ac:dyDescent="0.2">
      <c r="A55" s="336" t="str">
        <f>+'CTECC Exhibit B'!B26</f>
        <v>Financial Manager I</v>
      </c>
      <c r="B55" s="125">
        <f>+'CTECC Exhibit B'!G26</f>
        <v>30703</v>
      </c>
      <c r="C55" s="169">
        <f t="shared" si="1"/>
        <v>1658</v>
      </c>
      <c r="D55" s="97"/>
    </row>
    <row r="56" spans="1:4" hidden="1" x14ac:dyDescent="0.2">
      <c r="A56" s="336" t="str">
        <f>+'CTECC Exhibit B'!B27</f>
        <v>Administrative Specialist</v>
      </c>
      <c r="B56" s="125">
        <f>+'CTECC Exhibit B'!G27</f>
        <v>51377</v>
      </c>
      <c r="C56" s="335">
        <f t="shared" si="1"/>
        <v>2774</v>
      </c>
      <c r="D56" s="97"/>
    </row>
    <row r="57" spans="1:4" hidden="1" x14ac:dyDescent="0.2">
      <c r="A57" s="336" t="str">
        <f>+'CTECC Exhibit B'!B33</f>
        <v>PROJECTS, GIS &amp; APPLICATIONS SUPPORT [2251]</v>
      </c>
      <c r="B57" s="125">
        <f>+'CTECC Exhibit B'!G33</f>
        <v>0</v>
      </c>
      <c r="C57" s="335">
        <f t="shared" si="1"/>
        <v>0</v>
      </c>
      <c r="D57" s="97"/>
    </row>
    <row r="58" spans="1:4" x14ac:dyDescent="0.2">
      <c r="A58" s="336" t="str">
        <f>+'CTECC Exhibit B'!B64</f>
        <v>IT Dept Systems Architect</v>
      </c>
      <c r="B58" s="125">
        <f>+'CTECC Exhibit B'!G64</f>
        <v>164141</v>
      </c>
      <c r="C58" s="169">
        <f>ROUND(+B58*$C$11,0)</f>
        <v>8864</v>
      </c>
      <c r="D58" s="97"/>
    </row>
    <row r="59" spans="1:4" x14ac:dyDescent="0.2">
      <c r="A59" s="336" t="str">
        <f>+'CTECC Exhibit B'!B57</f>
        <v>IT Supervisor Sr</v>
      </c>
      <c r="B59" s="125">
        <f>+'CTECC Exhibit B'!G57</f>
        <v>105287</v>
      </c>
      <c r="C59" s="169">
        <f>ROUND(+B59*$C$11,0)</f>
        <v>5685</v>
      </c>
      <c r="D59" s="97"/>
    </row>
    <row r="60" spans="1:4" x14ac:dyDescent="0.2">
      <c r="A60" s="336" t="str">
        <f>+'CTECC Exhibit B'!B65</f>
        <v>IT Systems Consultant</v>
      </c>
      <c r="B60" s="125">
        <f>+'CTECC Exhibit B'!G65</f>
        <v>132565</v>
      </c>
      <c r="C60" s="169">
        <f>ROUND(+B60*$C$11,0)</f>
        <v>7159</v>
      </c>
      <c r="D60" s="97"/>
    </row>
    <row r="61" spans="1:4" x14ac:dyDescent="0.2">
      <c r="A61" s="336" t="str">
        <f>+'CTECC Exhibit B'!B58</f>
        <v>IT Systems Administrator Sr</v>
      </c>
      <c r="B61" s="125">
        <f>+'CTECC Exhibit B'!G58</f>
        <v>94271</v>
      </c>
      <c r="C61" s="169">
        <f>ROUND(+B61*$C$11,0)</f>
        <v>5091</v>
      </c>
      <c r="D61" s="97"/>
    </row>
    <row r="62" spans="1:4" x14ac:dyDescent="0.2">
      <c r="A62" s="336" t="str">
        <f>+'CTECC Exhibit B'!B59</f>
        <v>IT Systems Administrator</v>
      </c>
      <c r="B62" s="125">
        <f>+'CTECC Exhibit B'!G59</f>
        <v>97043</v>
      </c>
      <c r="C62" s="169">
        <f t="shared" si="1"/>
        <v>5240</v>
      </c>
      <c r="D62" s="97"/>
    </row>
    <row r="63" spans="1:4" x14ac:dyDescent="0.2">
      <c r="A63" s="336" t="str">
        <f>+'CTECC Exhibit B'!B60</f>
        <v>IT Systems Administrator Sr</v>
      </c>
      <c r="B63" s="125">
        <f>+'CTECC Exhibit B'!G60</f>
        <v>101169</v>
      </c>
      <c r="C63" s="169">
        <f t="shared" si="1"/>
        <v>5463</v>
      </c>
      <c r="D63" s="97"/>
    </row>
    <row r="64" spans="1:4" x14ac:dyDescent="0.2">
      <c r="A64" s="336" t="str">
        <f>+'CTECC Exhibit B'!B61</f>
        <v>IT Systems Consultant</v>
      </c>
      <c r="B64" s="125">
        <f>+'CTECC Exhibit B'!G61</f>
        <v>105286</v>
      </c>
      <c r="C64" s="169">
        <f t="shared" si="1"/>
        <v>5685</v>
      </c>
      <c r="D64" s="97"/>
    </row>
    <row r="65" spans="1:4" x14ac:dyDescent="0.2">
      <c r="A65" s="336" t="str">
        <f>+'CTECC Exhibit B'!B67</f>
        <v>IT Systems Administrator</v>
      </c>
      <c r="B65" s="125">
        <f>+'CTECC Exhibit B'!G67</f>
        <v>122229</v>
      </c>
      <c r="C65" s="169">
        <f t="shared" si="1"/>
        <v>6600</v>
      </c>
      <c r="D65" s="97"/>
    </row>
    <row r="66" spans="1:4" x14ac:dyDescent="0.2">
      <c r="A66" s="336" t="str">
        <f>+'CTECC Exhibit B'!B68</f>
        <v>IT Support Analyst Sr</v>
      </c>
      <c r="B66" s="125">
        <f>+'CTECC Exhibit B'!G68</f>
        <v>123229</v>
      </c>
      <c r="C66" s="169">
        <f>ROUND(+B66*$C$11,0)</f>
        <v>6654</v>
      </c>
      <c r="D66" s="97"/>
    </row>
    <row r="67" spans="1:4" x14ac:dyDescent="0.2">
      <c r="A67" s="336" t="str">
        <f>+'CTECC Exhibit B'!B90</f>
        <v>Overtime - CTECC (Tech)</v>
      </c>
      <c r="B67" s="125">
        <f>+'CTECC Exhibit B'!G90</f>
        <v>4178</v>
      </c>
      <c r="C67" s="169">
        <f t="shared" si="1"/>
        <v>226</v>
      </c>
      <c r="D67" s="97"/>
    </row>
    <row r="68" spans="1:4" x14ac:dyDescent="0.2">
      <c r="A68" s="336" t="str">
        <f>+'CTECC Exhibit B'!D96</f>
        <v>Security - Travis Co.</v>
      </c>
      <c r="B68" s="125">
        <f>+'CTECC Exhibit B'!G96</f>
        <v>373445</v>
      </c>
      <c r="C68" s="169">
        <f t="shared" si="1"/>
        <v>20166</v>
      </c>
      <c r="D68" s="97"/>
    </row>
    <row r="69" spans="1:4" x14ac:dyDescent="0.2">
      <c r="A69" s="336" t="str">
        <f>+'CTECC Exhibit B'!D98</f>
        <v>Services-IT Staffing</v>
      </c>
      <c r="B69" s="125">
        <f>+'CTECC Exhibit B'!G98</f>
        <v>36115</v>
      </c>
      <c r="C69" s="169">
        <f t="shared" si="1"/>
        <v>1950</v>
      </c>
      <c r="D69" s="97"/>
    </row>
    <row r="70" spans="1:4" x14ac:dyDescent="0.2">
      <c r="A70" s="336" t="str">
        <f>+'CTECC Exhibit B'!D99</f>
        <v>Services-IT Staffing</v>
      </c>
      <c r="B70" s="125">
        <f>+'CTECC Exhibit B'!G99</f>
        <v>59850</v>
      </c>
      <c r="C70" s="169">
        <f>ROUND(+B70*$C$11,0)</f>
        <v>3232</v>
      </c>
      <c r="D70" s="97"/>
    </row>
    <row r="71" spans="1:4" ht="13.35" customHeight="1" x14ac:dyDescent="0.2">
      <c r="A71" s="336" t="str">
        <f>+'CTECC Exhibit B'!D101</f>
        <v>Services-Internet/Cable</v>
      </c>
      <c r="B71" s="125">
        <f>+'CTECC Exhibit B'!G101</f>
        <v>22443</v>
      </c>
      <c r="C71" s="169">
        <f t="shared" si="1"/>
        <v>1212</v>
      </c>
      <c r="D71" s="97"/>
    </row>
    <row r="72" spans="1:4" x14ac:dyDescent="0.2">
      <c r="A72" s="336" t="str">
        <f>+'CTECC Exhibit B'!D106</f>
        <v>Electric Services</v>
      </c>
      <c r="B72" s="125">
        <f>+'CTECC Exhibit B'!G106</f>
        <v>348447</v>
      </c>
      <c r="C72" s="169">
        <f t="shared" si="1"/>
        <v>18816</v>
      </c>
      <c r="D72" s="97"/>
    </row>
    <row r="73" spans="1:4" x14ac:dyDescent="0.2">
      <c r="A73" s="336" t="str">
        <f>+'CTECC Exhibit B'!D107</f>
        <v>Water Service</v>
      </c>
      <c r="B73" s="125">
        <f>+'CTECC Exhibit B'!G107</f>
        <v>9601</v>
      </c>
      <c r="C73" s="169">
        <f t="shared" si="1"/>
        <v>518</v>
      </c>
      <c r="D73" s="97"/>
    </row>
    <row r="74" spans="1:4" x14ac:dyDescent="0.2">
      <c r="A74" s="336" t="str">
        <f>+'CTECC Exhibit B'!D108</f>
        <v>WW Service</v>
      </c>
      <c r="B74" s="125">
        <f>+'CTECC Exhibit B'!G108</f>
        <v>5844</v>
      </c>
      <c r="C74" s="169">
        <f t="shared" si="1"/>
        <v>316</v>
      </c>
      <c r="D74" s="97"/>
    </row>
    <row r="75" spans="1:4" x14ac:dyDescent="0.2">
      <c r="A75" s="336" t="str">
        <f>+'CTECC Exhibit B'!D109</f>
        <v>Drainage Fee Expense</v>
      </c>
      <c r="B75" s="125">
        <f>+'CTECC Exhibit B'!G109</f>
        <v>10107</v>
      </c>
      <c r="C75" s="169">
        <f t="shared" si="1"/>
        <v>546</v>
      </c>
      <c r="D75" s="97"/>
    </row>
    <row r="76" spans="1:4" x14ac:dyDescent="0.2">
      <c r="A76" s="336" t="str">
        <f>+'CTECC Exhibit B'!D110</f>
        <v>Garbage/Refuse Collection</v>
      </c>
      <c r="B76" s="125">
        <f>+'CTECC Exhibit B'!G110</f>
        <v>2652</v>
      </c>
      <c r="C76" s="169">
        <f t="shared" si="1"/>
        <v>143</v>
      </c>
      <c r="D76" s="97"/>
    </row>
    <row r="77" spans="1:4" x14ac:dyDescent="0.2">
      <c r="A77" s="336" t="str">
        <f>+'CTECC Exhibit B'!D111</f>
        <v>CTM Services - Incident Management</v>
      </c>
      <c r="B77" s="125">
        <f>+'CTECC Exhibit B'!G111</f>
        <v>61691</v>
      </c>
      <c r="C77" s="169">
        <f t="shared" si="1"/>
        <v>3331</v>
      </c>
      <c r="D77" s="97"/>
    </row>
    <row r="78" spans="1:4" x14ac:dyDescent="0.2">
      <c r="A78" s="336" t="str">
        <f>+'CTECC Exhibit B'!D112</f>
        <v>CTM Services - Telephone Support</v>
      </c>
      <c r="B78" s="125">
        <f>+'CTECC Exhibit B'!G112</f>
        <v>127993</v>
      </c>
      <c r="C78" s="169">
        <f t="shared" si="1"/>
        <v>6912</v>
      </c>
      <c r="D78" s="97"/>
    </row>
    <row r="79" spans="1:4" x14ac:dyDescent="0.2">
      <c r="A79" s="336" t="str">
        <f>+'CTECC Exhibit B'!D113</f>
        <v>Facility Management</v>
      </c>
      <c r="B79" s="125">
        <f>+'CTECC Exhibit B'!G113</f>
        <v>1014809</v>
      </c>
      <c r="C79" s="169">
        <f t="shared" ref="C79:C103" si="2">ROUND(+B79*$C$11,0)</f>
        <v>54800</v>
      </c>
      <c r="D79" s="97"/>
    </row>
    <row r="80" spans="1:4" x14ac:dyDescent="0.2">
      <c r="A80" s="336" t="str">
        <f>+'CTECC Exhibit B'!D115</f>
        <v>Premium Power Maintenance</v>
      </c>
      <c r="B80" s="125">
        <f>+'CTECC Exhibit B'!G115</f>
        <v>92655</v>
      </c>
      <c r="C80" s="169">
        <f t="shared" si="2"/>
        <v>5003</v>
      </c>
      <c r="D80" s="97"/>
    </row>
    <row r="81" spans="1:4" x14ac:dyDescent="0.2">
      <c r="A81" s="336" t="str">
        <f>+'CTECC Exhibit B'!D116</f>
        <v>Chilled Water Maintenance</v>
      </c>
      <c r="B81" s="125">
        <f>+'CTECC Exhibit B'!G116</f>
        <v>101707</v>
      </c>
      <c r="C81" s="169">
        <f t="shared" si="2"/>
        <v>5492</v>
      </c>
      <c r="D81" s="97"/>
    </row>
    <row r="82" spans="1:4" x14ac:dyDescent="0.2">
      <c r="A82" s="337" t="str">
        <f>+'CTECC Exhibit B'!D117</f>
        <v>Telephone - Base Cost (Backup EOC)</v>
      </c>
      <c r="B82" s="125">
        <f>+'CTECC Exhibit B'!G117</f>
        <v>3947</v>
      </c>
      <c r="C82" s="333">
        <f t="shared" si="2"/>
        <v>213</v>
      </c>
      <c r="D82" s="97"/>
    </row>
    <row r="83" spans="1:4" x14ac:dyDescent="0.2">
      <c r="A83" s="336" t="str">
        <f>+'CTECC Exhibit B'!D118</f>
        <v>Telephone - Base Cost (CTECC)</v>
      </c>
      <c r="B83" s="125">
        <f>+'CTECC Exhibit B'!G118</f>
        <v>150075</v>
      </c>
      <c r="C83" s="169">
        <f t="shared" si="2"/>
        <v>8104</v>
      </c>
      <c r="D83" s="97"/>
    </row>
    <row r="84" spans="1:4" x14ac:dyDescent="0.2">
      <c r="A84" s="336" t="str">
        <f>+'CTECC Exhibit B'!D119</f>
        <v>Telephone - Time Warner (CTECC)</v>
      </c>
      <c r="B84" s="125">
        <f>+'CTECC Exhibit B'!G119</f>
        <v>2355</v>
      </c>
      <c r="C84" s="169">
        <f t="shared" si="2"/>
        <v>127</v>
      </c>
      <c r="D84" s="97"/>
    </row>
    <row r="85" spans="1:4" x14ac:dyDescent="0.2">
      <c r="A85" s="336" t="str">
        <f>+'CTECC Exhibit B'!D122</f>
        <v>Telephone - Long Distance</v>
      </c>
      <c r="B85" s="125">
        <f>+'CTECC Exhibit B'!G122</f>
        <v>12358</v>
      </c>
      <c r="C85" s="169">
        <f t="shared" si="2"/>
        <v>667</v>
      </c>
      <c r="D85" s="97"/>
    </row>
    <row r="86" spans="1:4" x14ac:dyDescent="0.2">
      <c r="A86" s="336" t="str">
        <f>+'CTECC Exhibit B'!D123</f>
        <v>Telephone - Equipment / Maintenance</v>
      </c>
      <c r="B86" s="125">
        <f>+'CTECC Exhibit B'!G123</f>
        <v>81218</v>
      </c>
      <c r="C86" s="169">
        <f t="shared" si="2"/>
        <v>4386</v>
      </c>
      <c r="D86" s="97"/>
    </row>
    <row r="87" spans="1:4" x14ac:dyDescent="0.2">
      <c r="A87" s="336" t="str">
        <f>+'CTECC Exhibit B'!D125</f>
        <v xml:space="preserve">Telephone - Cellular Services </v>
      </c>
      <c r="B87" s="125">
        <f>+'CTECC Exhibit B'!G125</f>
        <v>3231</v>
      </c>
      <c r="C87" s="169">
        <f t="shared" si="2"/>
        <v>174</v>
      </c>
      <c r="D87" s="97"/>
    </row>
    <row r="88" spans="1:4" x14ac:dyDescent="0.2">
      <c r="A88" s="336" t="str">
        <f>+'CTECC Exhibit B'!D126</f>
        <v xml:space="preserve">Telephone - Cellular Services </v>
      </c>
      <c r="B88" s="125">
        <f>+'CTECC Exhibit B'!G126</f>
        <v>1276</v>
      </c>
      <c r="C88" s="169">
        <f t="shared" si="2"/>
        <v>69</v>
      </c>
      <c r="D88" s="97"/>
    </row>
    <row r="89" spans="1:4" x14ac:dyDescent="0.2">
      <c r="A89" s="336" t="str">
        <f>+'CTECC Exhibit B'!D130</f>
        <v>Seminar / Training Fees (Tech)</v>
      </c>
      <c r="B89" s="125">
        <f>+'CTECC Exhibit B'!G130</f>
        <v>20185</v>
      </c>
      <c r="C89" s="169">
        <f t="shared" si="2"/>
        <v>1090</v>
      </c>
      <c r="D89" s="97"/>
    </row>
    <row r="90" spans="1:4" x14ac:dyDescent="0.2">
      <c r="A90" s="336" t="str">
        <f>+'CTECC Exhibit B'!D133</f>
        <v>Travel - Training (Tech)</v>
      </c>
      <c r="B90" s="125">
        <f>+'CTECC Exhibit B'!G133</f>
        <v>10828</v>
      </c>
      <c r="C90" s="169">
        <f t="shared" si="2"/>
        <v>585</v>
      </c>
      <c r="D90" s="97"/>
    </row>
    <row r="91" spans="1:4" x14ac:dyDescent="0.2">
      <c r="A91" s="336" t="str">
        <f>+'CTECC Exhibit B'!D135</f>
        <v>Mileage Reimbursements (Tech)</v>
      </c>
      <c r="B91" s="125">
        <f>+'CTECC Exhibit B'!G135</f>
        <v>394</v>
      </c>
      <c r="C91" s="169">
        <f t="shared" si="2"/>
        <v>21</v>
      </c>
      <c r="D91" s="97"/>
    </row>
    <row r="92" spans="1:4" x14ac:dyDescent="0.2">
      <c r="A92" s="336" t="str">
        <f>+'CTECC Exhibit B'!D137</f>
        <v>Mileage Reimbursements (Equal)</v>
      </c>
      <c r="B92" s="125">
        <f>+'CTECC Exhibit B'!G137</f>
        <v>236</v>
      </c>
      <c r="C92" s="169">
        <f t="shared" si="2"/>
        <v>13</v>
      </c>
      <c r="D92" s="97"/>
    </row>
    <row r="93" spans="1:4" x14ac:dyDescent="0.2">
      <c r="A93" s="336" t="str">
        <f>+'CTECC Exhibit B'!D160</f>
        <v>Maintenance Hardware - Tech</v>
      </c>
      <c r="B93" s="125">
        <f>+'CTECC Exhibit B'!G160</f>
        <v>278496</v>
      </c>
      <c r="C93" s="169">
        <f t="shared" si="2"/>
        <v>15039</v>
      </c>
      <c r="D93" s="97"/>
    </row>
    <row r="94" spans="1:4" x14ac:dyDescent="0.2">
      <c r="A94" s="336" t="str">
        <f>+'CTECC Exhibit B'!D164</f>
        <v>Maintenance - WebEOC</v>
      </c>
      <c r="B94" s="125">
        <f>+'CTECC Exhibit B'!G164</f>
        <v>23563</v>
      </c>
      <c r="C94" s="169">
        <f>ROUND(+B94*$C$11,0)</f>
        <v>1272</v>
      </c>
      <c r="D94" s="97"/>
    </row>
    <row r="95" spans="1:4" x14ac:dyDescent="0.2">
      <c r="A95" s="336" t="str">
        <f>+'CTECC Exhibit B'!D165</f>
        <v>Maintenance - Enterprise IT</v>
      </c>
      <c r="B95" s="125">
        <f>+'CTECC Exhibit B'!G165</f>
        <v>219379</v>
      </c>
      <c r="C95" s="169">
        <f t="shared" si="2"/>
        <v>11846</v>
      </c>
      <c r="D95" s="97"/>
    </row>
    <row r="96" spans="1:4" x14ac:dyDescent="0.2">
      <c r="A96" s="336" t="str">
        <f>+'CTECC Exhibit B'!D169</f>
        <v>Maintenance - Other Equip.- Shared A/V</v>
      </c>
      <c r="B96" s="125">
        <f>+'CTECC Exhibit B'!G169</f>
        <v>26506</v>
      </c>
      <c r="C96" s="169">
        <f t="shared" si="2"/>
        <v>1431</v>
      </c>
      <c r="D96" s="97"/>
    </row>
    <row r="97" spans="1:5" x14ac:dyDescent="0.2">
      <c r="A97" s="336" t="str">
        <f>+'CTECC Exhibit B'!D181</f>
        <v>Books-Library</v>
      </c>
      <c r="B97" s="125">
        <f>+'CTECC Exhibit B'!G181</f>
        <v>2122</v>
      </c>
      <c r="C97" s="169">
        <f t="shared" si="2"/>
        <v>115</v>
      </c>
      <c r="D97" s="97"/>
    </row>
    <row r="98" spans="1:5" x14ac:dyDescent="0.2">
      <c r="A98" s="336" t="str">
        <f>+'CTECC Exhibit B'!D183</f>
        <v>Computer Supplies</v>
      </c>
      <c r="B98" s="125">
        <f>+'CTECC Exhibit B'!G183</f>
        <v>1750</v>
      </c>
      <c r="C98" s="169">
        <f t="shared" si="2"/>
        <v>95</v>
      </c>
      <c r="D98" s="97"/>
    </row>
    <row r="99" spans="1:5" x14ac:dyDescent="0.2">
      <c r="A99" s="336" t="str">
        <f>+'CTECC Exhibit B'!D184</f>
        <v>Computer Software</v>
      </c>
      <c r="B99" s="125">
        <f>+'CTECC Exhibit B'!G184</f>
        <v>19569</v>
      </c>
      <c r="C99" s="169">
        <f t="shared" si="2"/>
        <v>1057</v>
      </c>
      <c r="D99" s="97"/>
    </row>
    <row r="100" spans="1:5" x14ac:dyDescent="0.2">
      <c r="A100" s="336" t="str">
        <f>+'CTECC Exhibit B'!D185</f>
        <v>Small Tools/Minor Equipment</v>
      </c>
      <c r="B100" s="125">
        <f>+'CTECC Exhibit B'!G185</f>
        <v>20810</v>
      </c>
      <c r="C100" s="169">
        <f t="shared" si="2"/>
        <v>1124</v>
      </c>
      <c r="D100" s="97"/>
    </row>
    <row r="101" spans="1:5" x14ac:dyDescent="0.2">
      <c r="A101" s="336" t="str">
        <f>+'CTECC Exhibit B'!D186</f>
        <v>Security - System Maintenance</v>
      </c>
      <c r="B101" s="125">
        <f>+'CTECC Exhibit B'!G186</f>
        <v>12200</v>
      </c>
      <c r="C101" s="169">
        <f t="shared" si="2"/>
        <v>659</v>
      </c>
      <c r="D101" s="97"/>
    </row>
    <row r="102" spans="1:5" x14ac:dyDescent="0.2">
      <c r="A102" s="336" t="str">
        <f>+'CTECC Exhibit B'!D191</f>
        <v>Minor Computer Hardware</v>
      </c>
      <c r="B102" s="125">
        <f>+'CTECC Exhibit B'!G191</f>
        <v>7223</v>
      </c>
      <c r="C102" s="169">
        <f>ROUND(+B102*$C$11,0)</f>
        <v>390</v>
      </c>
      <c r="D102" s="97"/>
    </row>
    <row r="103" spans="1:5" x14ac:dyDescent="0.2">
      <c r="A103" s="336" t="str">
        <f>+'CTECC Exhibit B'!D192</f>
        <v>Minor Computer Hardware</v>
      </c>
      <c r="B103" s="125">
        <f>+'CTECC Exhibit B'!G192</f>
        <v>0</v>
      </c>
      <c r="C103" s="169">
        <f t="shared" si="2"/>
        <v>0</v>
      </c>
      <c r="D103" s="97"/>
    </row>
    <row r="104" spans="1:5" x14ac:dyDescent="0.2">
      <c r="A104" s="337" t="str">
        <f>+'CTECC Exhibit B'!D202</f>
        <v>Capital - Shared Technology &amp; Projects</v>
      </c>
      <c r="B104" s="334">
        <f>+'CTECC ExB CapEx'!E11*0.5+'CTECC ExB CapEx'!E12*0.5+'CTECC ExB CapEx'!E13+'CTECC ExB CapEx'!E20</f>
        <v>285275</v>
      </c>
      <c r="C104" s="169">
        <f>ROUND(+B104*$C$11,0)</f>
        <v>15405</v>
      </c>
      <c r="D104" s="414"/>
      <c r="E104" s="415"/>
    </row>
    <row r="105" spans="1:5" ht="13.5" thickBot="1" x14ac:dyDescent="0.25">
      <c r="A105" s="338" t="s">
        <v>91</v>
      </c>
      <c r="B105" s="339">
        <f>SUM(B53:B104)</f>
        <v>4795753</v>
      </c>
      <c r="C105" s="340">
        <f>SUM(C53:C104)</f>
        <v>258970</v>
      </c>
      <c r="D105" s="97"/>
    </row>
    <row r="106" spans="1:5" x14ac:dyDescent="0.2">
      <c r="B106" s="429">
        <f>+B105*C11</f>
        <v>258971</v>
      </c>
      <c r="C106" s="430">
        <f>+C105-B106</f>
        <v>-1</v>
      </c>
    </row>
  </sheetData>
  <phoneticPr fontId="22" type="noConversion"/>
  <pageMargins left="0.5" right="0.5" top="0.5" bottom="0.5" header="0.5" footer="0.5"/>
  <pageSetup orientation="portrait" r:id="rId1"/>
  <headerFooter alignWithMargins="0">
    <oddFooter>&amp;L&amp;"Arial Narrow,Regular"&amp;D  &amp;T&amp;R&amp;"Arial Narrow,Regular"&amp;P of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S57"/>
  <sheetViews>
    <sheetView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P56" sqref="P56"/>
    </sheetView>
  </sheetViews>
  <sheetFormatPr defaultColWidth="8.85546875" defaultRowHeight="15" x14ac:dyDescent="0.25"/>
  <cols>
    <col min="1" max="1" width="8.140625" style="725" customWidth="1"/>
    <col min="2" max="2" width="9.85546875" style="723" bestFit="1" customWidth="1"/>
    <col min="3" max="3" width="24.28515625" style="723" bestFit="1" customWidth="1"/>
    <col min="4" max="4" width="19.140625" style="723" bestFit="1" customWidth="1"/>
    <col min="5" max="5" width="10.28515625" style="724" bestFit="1" customWidth="1"/>
    <col min="6" max="6" width="10.42578125" style="724" bestFit="1" customWidth="1"/>
    <col min="7" max="7" width="10.28515625" style="723" bestFit="1" customWidth="1"/>
    <col min="8" max="8" width="11.7109375" style="723" bestFit="1" customWidth="1"/>
    <col min="9" max="9" width="11.5703125" style="723" bestFit="1" customWidth="1"/>
    <col min="10" max="11" width="9.28515625" style="723" bestFit="1" customWidth="1"/>
    <col min="12" max="12" width="10.140625" style="723" bestFit="1" customWidth="1"/>
    <col min="13" max="15" width="9.28515625" style="723" bestFit="1" customWidth="1"/>
    <col min="16" max="16" width="11" style="723" bestFit="1" customWidth="1"/>
    <col min="17" max="16384" width="8.85546875" style="723"/>
  </cols>
  <sheetData>
    <row r="1" spans="1:17" x14ac:dyDescent="0.25">
      <c r="A1" s="722" t="s">
        <v>480</v>
      </c>
      <c r="D1" s="867">
        <v>42825</v>
      </c>
      <c r="F1" s="921">
        <v>0.02</v>
      </c>
      <c r="H1" s="866">
        <v>-267239</v>
      </c>
      <c r="I1" s="928">
        <v>24490</v>
      </c>
      <c r="L1" s="927">
        <v>14760</v>
      </c>
      <c r="M1" s="929">
        <v>6.2E-2</v>
      </c>
      <c r="N1" s="929">
        <v>1.4500000000000001E-2</v>
      </c>
      <c r="O1" s="726">
        <v>0.18</v>
      </c>
    </row>
    <row r="2" spans="1:17" s="730" customFormat="1" x14ac:dyDescent="0.25">
      <c r="A2" s="727"/>
      <c r="B2" s="728"/>
      <c r="C2" s="728"/>
      <c r="D2" s="728"/>
      <c r="E2" s="729" t="s">
        <v>481</v>
      </c>
      <c r="F2" s="729" t="s">
        <v>482</v>
      </c>
      <c r="G2" s="727" t="s">
        <v>483</v>
      </c>
      <c r="H2" s="727" t="s">
        <v>541</v>
      </c>
      <c r="I2" s="727" t="s">
        <v>540</v>
      </c>
      <c r="J2" s="727" t="s">
        <v>484</v>
      </c>
      <c r="K2" s="727" t="s">
        <v>485</v>
      </c>
      <c r="L2" s="727" t="s">
        <v>486</v>
      </c>
      <c r="M2" s="727" t="s">
        <v>487</v>
      </c>
      <c r="N2" s="727" t="s">
        <v>488</v>
      </c>
      <c r="O2" s="727" t="s">
        <v>489</v>
      </c>
      <c r="P2" s="727" t="s">
        <v>490</v>
      </c>
    </row>
    <row r="3" spans="1:17" s="730" customFormat="1" x14ac:dyDescent="0.25">
      <c r="A3" s="727" t="s">
        <v>494</v>
      </c>
      <c r="B3" s="727" t="s">
        <v>491</v>
      </c>
      <c r="C3" s="728" t="s">
        <v>492</v>
      </c>
      <c r="D3" s="728" t="s">
        <v>493</v>
      </c>
      <c r="E3" s="729" t="s">
        <v>495</v>
      </c>
      <c r="F3" s="729" t="s">
        <v>496</v>
      </c>
      <c r="G3" s="727" t="s">
        <v>497</v>
      </c>
      <c r="H3" s="727">
        <v>5051</v>
      </c>
      <c r="I3" s="727">
        <v>5150</v>
      </c>
      <c r="J3" s="727">
        <v>5026</v>
      </c>
      <c r="K3" s="727">
        <v>5133</v>
      </c>
      <c r="L3" s="727">
        <v>5185</v>
      </c>
      <c r="M3" s="727">
        <v>5190</v>
      </c>
      <c r="N3" s="727">
        <v>5191</v>
      </c>
      <c r="O3" s="727">
        <v>5196</v>
      </c>
      <c r="P3" s="727" t="s">
        <v>92</v>
      </c>
    </row>
    <row r="4" spans="1:17" x14ac:dyDescent="0.25">
      <c r="A4" s="923">
        <v>107062</v>
      </c>
      <c r="B4" s="731">
        <v>2201</v>
      </c>
      <c r="C4" s="732" t="s">
        <v>249</v>
      </c>
      <c r="D4" s="732"/>
      <c r="E4" s="924">
        <v>24.85</v>
      </c>
      <c r="F4" s="734">
        <f t="shared" ref="F4:F51" si="0">IF(D4&gt;1,$F$1,0)</f>
        <v>0</v>
      </c>
      <c r="G4" s="735">
        <f>ROUND((+E4*(1+F4))*2080,0)</f>
        <v>51688</v>
      </c>
      <c r="H4" s="735">
        <f>ROUND(+G4/$G$54*$H$1,0)-1</f>
        <v>-3301</v>
      </c>
      <c r="I4" s="735">
        <f>ROUND(+G4/$G$54*$I$1,0)+1</f>
        <v>303</v>
      </c>
      <c r="J4" s="927">
        <v>2000</v>
      </c>
      <c r="K4" s="927">
        <v>2700</v>
      </c>
      <c r="L4" s="735">
        <v>14760</v>
      </c>
      <c r="M4" s="735">
        <f>+G4*$M$1</f>
        <v>3205</v>
      </c>
      <c r="N4" s="735">
        <f>+G4*$N$1</f>
        <v>749</v>
      </c>
      <c r="O4" s="735">
        <f>+G4*$O$1</f>
        <v>9304</v>
      </c>
      <c r="P4" s="735">
        <f>SUM(G4:O4)</f>
        <v>81408</v>
      </c>
      <c r="Q4" s="730"/>
    </row>
    <row r="5" spans="1:17" x14ac:dyDescent="0.25">
      <c r="A5" s="923">
        <v>109010</v>
      </c>
      <c r="B5" s="731">
        <v>2201</v>
      </c>
      <c r="C5" s="732" t="s">
        <v>479</v>
      </c>
      <c r="D5" s="926" t="s">
        <v>652</v>
      </c>
      <c r="E5" s="924">
        <v>42.1</v>
      </c>
      <c r="F5" s="734">
        <f t="shared" si="0"/>
        <v>0.02</v>
      </c>
      <c r="G5" s="735">
        <f t="shared" ref="G5" si="1">ROUND((+E5*(1+F5))*2080,0)</f>
        <v>89319</v>
      </c>
      <c r="H5" s="735">
        <f t="shared" ref="H5:H51" si="2">ROUND(+G5/$G$54*$H$1,0)</f>
        <v>-5703</v>
      </c>
      <c r="I5" s="735">
        <f t="shared" ref="I5:I8" si="3">ROUND(+G5/$G$54*$I$1,0)+1</f>
        <v>524</v>
      </c>
      <c r="J5" s="735">
        <v>1000</v>
      </c>
      <c r="K5" s="735"/>
      <c r="L5" s="735">
        <v>14760</v>
      </c>
      <c r="M5" s="735">
        <f t="shared" ref="M5:M51" si="4">+G5*$M$1</f>
        <v>5538</v>
      </c>
      <c r="N5" s="735">
        <f t="shared" ref="N5:N51" si="5">+G5*$N$1</f>
        <v>1295</v>
      </c>
      <c r="O5" s="735">
        <f t="shared" ref="O5:O51" si="6">+G5*$O$1</f>
        <v>16077</v>
      </c>
      <c r="P5" s="735">
        <f t="shared" ref="P5:P51" si="7">SUM(G5:O5)</f>
        <v>122810</v>
      </c>
    </row>
    <row r="6" spans="1:17" x14ac:dyDescent="0.25">
      <c r="A6" s="923">
        <v>105790</v>
      </c>
      <c r="B6" s="731">
        <v>2201</v>
      </c>
      <c r="C6" s="732" t="s">
        <v>416</v>
      </c>
      <c r="D6" s="732" t="s">
        <v>498</v>
      </c>
      <c r="E6" s="733">
        <v>59.81</v>
      </c>
      <c r="F6" s="734">
        <f t="shared" si="0"/>
        <v>0.02</v>
      </c>
      <c r="G6" s="735">
        <f t="shared" ref="G6:G53" si="8">ROUND((+E6*(1+F6))*2080,0)</f>
        <v>126893</v>
      </c>
      <c r="H6" s="735">
        <f t="shared" si="2"/>
        <v>-8103</v>
      </c>
      <c r="I6" s="735">
        <f t="shared" si="3"/>
        <v>744</v>
      </c>
      <c r="J6" s="735">
        <v>1500</v>
      </c>
      <c r="K6" s="735">
        <v>1140</v>
      </c>
      <c r="L6" s="735">
        <v>14760</v>
      </c>
      <c r="M6" s="735">
        <f t="shared" si="4"/>
        <v>7867</v>
      </c>
      <c r="N6" s="735">
        <f t="shared" si="5"/>
        <v>1840</v>
      </c>
      <c r="O6" s="735">
        <f t="shared" si="6"/>
        <v>22841</v>
      </c>
      <c r="P6" s="735">
        <f t="shared" si="7"/>
        <v>169482</v>
      </c>
    </row>
    <row r="7" spans="1:17" x14ac:dyDescent="0.25">
      <c r="A7" s="923">
        <v>113624</v>
      </c>
      <c r="B7" s="731">
        <v>2201</v>
      </c>
      <c r="C7" s="732" t="s">
        <v>417</v>
      </c>
      <c r="D7" s="732" t="s">
        <v>499</v>
      </c>
      <c r="E7" s="733">
        <v>30.56</v>
      </c>
      <c r="F7" s="734">
        <f t="shared" si="0"/>
        <v>0.02</v>
      </c>
      <c r="G7" s="735">
        <f t="shared" si="8"/>
        <v>64836</v>
      </c>
      <c r="H7" s="735">
        <f t="shared" si="2"/>
        <v>-4140</v>
      </c>
      <c r="I7" s="735">
        <f t="shared" si="3"/>
        <v>380</v>
      </c>
      <c r="J7" s="735">
        <v>1000</v>
      </c>
      <c r="K7" s="735">
        <v>420</v>
      </c>
      <c r="L7" s="735">
        <v>14760</v>
      </c>
      <c r="M7" s="735">
        <f t="shared" si="4"/>
        <v>4020</v>
      </c>
      <c r="N7" s="735">
        <f t="shared" si="5"/>
        <v>940</v>
      </c>
      <c r="O7" s="735">
        <f t="shared" si="6"/>
        <v>11670</v>
      </c>
      <c r="P7" s="735">
        <f t="shared" si="7"/>
        <v>93886</v>
      </c>
    </row>
    <row r="8" spans="1:17" x14ac:dyDescent="0.25">
      <c r="A8" s="923">
        <v>112417</v>
      </c>
      <c r="B8" s="731">
        <v>2201</v>
      </c>
      <c r="C8" s="732" t="s">
        <v>500</v>
      </c>
      <c r="D8" s="732" t="s">
        <v>501</v>
      </c>
      <c r="E8" s="733">
        <v>59.81</v>
      </c>
      <c r="F8" s="734">
        <f t="shared" si="0"/>
        <v>0.02</v>
      </c>
      <c r="G8" s="735">
        <f t="shared" si="8"/>
        <v>126893</v>
      </c>
      <c r="H8" s="735">
        <f t="shared" si="2"/>
        <v>-8103</v>
      </c>
      <c r="I8" s="735">
        <f t="shared" si="3"/>
        <v>744</v>
      </c>
      <c r="J8" s="735">
        <v>1500</v>
      </c>
      <c r="K8" s="735">
        <v>1140</v>
      </c>
      <c r="L8" s="735">
        <v>14760</v>
      </c>
      <c r="M8" s="735">
        <f t="shared" si="4"/>
        <v>7867</v>
      </c>
      <c r="N8" s="735">
        <f t="shared" si="5"/>
        <v>1840</v>
      </c>
      <c r="O8" s="735">
        <f t="shared" si="6"/>
        <v>22841</v>
      </c>
      <c r="P8" s="735">
        <f t="shared" si="7"/>
        <v>169482</v>
      </c>
    </row>
    <row r="9" spans="1:17" x14ac:dyDescent="0.25">
      <c r="A9" s="923">
        <v>109759</v>
      </c>
      <c r="B9" s="731">
        <v>2251</v>
      </c>
      <c r="C9" s="732" t="s">
        <v>427</v>
      </c>
      <c r="D9" s="732" t="s">
        <v>502</v>
      </c>
      <c r="E9" s="733">
        <v>39.74</v>
      </c>
      <c r="F9" s="734">
        <f t="shared" si="0"/>
        <v>0.02</v>
      </c>
      <c r="G9" s="735">
        <f t="shared" si="8"/>
        <v>84312</v>
      </c>
      <c r="H9" s="735">
        <f t="shared" si="2"/>
        <v>-5384</v>
      </c>
      <c r="I9" s="735">
        <f>ROUND(+G9/$G$54*$I$1,0)</f>
        <v>493</v>
      </c>
      <c r="J9" s="735"/>
      <c r="K9" s="735">
        <v>1140</v>
      </c>
      <c r="L9" s="735">
        <v>14760</v>
      </c>
      <c r="M9" s="735">
        <f t="shared" si="4"/>
        <v>5227</v>
      </c>
      <c r="N9" s="735">
        <f t="shared" si="5"/>
        <v>1223</v>
      </c>
      <c r="O9" s="735">
        <f t="shared" si="6"/>
        <v>15176</v>
      </c>
      <c r="P9" s="735">
        <f t="shared" si="7"/>
        <v>116947</v>
      </c>
    </row>
    <row r="10" spans="1:17" x14ac:dyDescent="0.25">
      <c r="A10" s="923">
        <v>115351</v>
      </c>
      <c r="B10" s="731">
        <v>2251</v>
      </c>
      <c r="C10" s="732" t="s">
        <v>426</v>
      </c>
      <c r="D10" s="732" t="s">
        <v>503</v>
      </c>
      <c r="E10" s="733">
        <v>40.83</v>
      </c>
      <c r="F10" s="734">
        <f t="shared" si="0"/>
        <v>0.02</v>
      </c>
      <c r="G10" s="735">
        <f t="shared" si="8"/>
        <v>86625</v>
      </c>
      <c r="H10" s="735">
        <f t="shared" si="2"/>
        <v>-5531</v>
      </c>
      <c r="I10" s="735">
        <f t="shared" ref="I10:I36" si="9">ROUND(+G10/$G$54*$I$1,0)</f>
        <v>507</v>
      </c>
      <c r="J10" s="735">
        <v>1500</v>
      </c>
      <c r="K10" s="735">
        <v>1140</v>
      </c>
      <c r="L10" s="735">
        <v>14760</v>
      </c>
      <c r="M10" s="735">
        <f t="shared" si="4"/>
        <v>5371</v>
      </c>
      <c r="N10" s="735">
        <f t="shared" si="5"/>
        <v>1256</v>
      </c>
      <c r="O10" s="735">
        <f t="shared" si="6"/>
        <v>15593</v>
      </c>
      <c r="P10" s="735">
        <f t="shared" si="7"/>
        <v>121221</v>
      </c>
    </row>
    <row r="11" spans="1:17" x14ac:dyDescent="0.25">
      <c r="A11" s="923">
        <v>107076</v>
      </c>
      <c r="B11" s="731">
        <v>2251</v>
      </c>
      <c r="C11" s="732" t="s">
        <v>426</v>
      </c>
      <c r="D11" s="732" t="s">
        <v>504</v>
      </c>
      <c r="E11" s="733">
        <v>42.44</v>
      </c>
      <c r="F11" s="734">
        <f t="shared" si="0"/>
        <v>0.02</v>
      </c>
      <c r="G11" s="735">
        <f t="shared" si="8"/>
        <v>90041</v>
      </c>
      <c r="H11" s="735">
        <f t="shared" si="2"/>
        <v>-5749</v>
      </c>
      <c r="I11" s="735">
        <f t="shared" si="9"/>
        <v>527</v>
      </c>
      <c r="J11" s="735">
        <v>1500</v>
      </c>
      <c r="K11" s="735">
        <v>1140</v>
      </c>
      <c r="L11" s="735">
        <v>14760</v>
      </c>
      <c r="M11" s="735">
        <f t="shared" si="4"/>
        <v>5583</v>
      </c>
      <c r="N11" s="735">
        <f t="shared" si="5"/>
        <v>1306</v>
      </c>
      <c r="O11" s="735">
        <f t="shared" si="6"/>
        <v>16207</v>
      </c>
      <c r="P11" s="735">
        <f t="shared" si="7"/>
        <v>125315</v>
      </c>
    </row>
    <row r="12" spans="1:17" x14ac:dyDescent="0.25">
      <c r="A12" s="923">
        <v>109725</v>
      </c>
      <c r="B12" s="731">
        <v>2251</v>
      </c>
      <c r="C12" s="732" t="s">
        <v>426</v>
      </c>
      <c r="D12" s="732" t="s">
        <v>505</v>
      </c>
      <c r="E12" s="733">
        <v>36.700000000000003</v>
      </c>
      <c r="F12" s="734">
        <f t="shared" si="0"/>
        <v>0.02</v>
      </c>
      <c r="G12" s="735">
        <f t="shared" si="8"/>
        <v>77863</v>
      </c>
      <c r="H12" s="735">
        <f t="shared" si="2"/>
        <v>-4972</v>
      </c>
      <c r="I12" s="735">
        <f t="shared" si="9"/>
        <v>456</v>
      </c>
      <c r="J12" s="735"/>
      <c r="K12" s="735"/>
      <c r="L12" s="735">
        <v>14760</v>
      </c>
      <c r="M12" s="735">
        <f t="shared" si="4"/>
        <v>4828</v>
      </c>
      <c r="N12" s="735">
        <f t="shared" si="5"/>
        <v>1129</v>
      </c>
      <c r="O12" s="735">
        <f t="shared" si="6"/>
        <v>14015</v>
      </c>
      <c r="P12" s="735">
        <f t="shared" si="7"/>
        <v>108079</v>
      </c>
    </row>
    <row r="13" spans="1:17" x14ac:dyDescent="0.25">
      <c r="A13" s="923">
        <v>109735</v>
      </c>
      <c r="B13" s="731">
        <v>2251</v>
      </c>
      <c r="C13" s="732" t="s">
        <v>426</v>
      </c>
      <c r="D13" s="732" t="s">
        <v>506</v>
      </c>
      <c r="E13" s="733">
        <v>40.83</v>
      </c>
      <c r="F13" s="734">
        <f t="shared" si="0"/>
        <v>0.02</v>
      </c>
      <c r="G13" s="735">
        <f t="shared" si="8"/>
        <v>86625</v>
      </c>
      <c r="H13" s="735">
        <f t="shared" si="2"/>
        <v>-5531</v>
      </c>
      <c r="I13" s="735">
        <f t="shared" si="9"/>
        <v>507</v>
      </c>
      <c r="J13" s="735">
        <v>500</v>
      </c>
      <c r="K13" s="735">
        <v>1140</v>
      </c>
      <c r="L13" s="735">
        <v>14760</v>
      </c>
      <c r="M13" s="735">
        <f t="shared" si="4"/>
        <v>5371</v>
      </c>
      <c r="N13" s="735">
        <f t="shared" si="5"/>
        <v>1256</v>
      </c>
      <c r="O13" s="735">
        <f t="shared" si="6"/>
        <v>15593</v>
      </c>
      <c r="P13" s="735">
        <f t="shared" si="7"/>
        <v>120221</v>
      </c>
    </row>
    <row r="14" spans="1:17" x14ac:dyDescent="0.25">
      <c r="A14" s="923">
        <v>112416</v>
      </c>
      <c r="B14" s="731">
        <v>2251</v>
      </c>
      <c r="C14" s="732" t="s">
        <v>426</v>
      </c>
      <c r="D14" s="732" t="s">
        <v>507</v>
      </c>
      <c r="E14" s="733">
        <v>39.65</v>
      </c>
      <c r="F14" s="734">
        <f t="shared" si="0"/>
        <v>0.02</v>
      </c>
      <c r="G14" s="735">
        <f t="shared" si="8"/>
        <v>84121</v>
      </c>
      <c r="H14" s="735">
        <f t="shared" si="2"/>
        <v>-5371</v>
      </c>
      <c r="I14" s="735">
        <f t="shared" si="9"/>
        <v>492</v>
      </c>
      <c r="J14" s="735"/>
      <c r="K14" s="735">
        <v>1140</v>
      </c>
      <c r="L14" s="735">
        <v>14760</v>
      </c>
      <c r="M14" s="735">
        <f t="shared" si="4"/>
        <v>5216</v>
      </c>
      <c r="N14" s="735">
        <f t="shared" si="5"/>
        <v>1220</v>
      </c>
      <c r="O14" s="735">
        <f t="shared" si="6"/>
        <v>15142</v>
      </c>
      <c r="P14" s="735">
        <f t="shared" si="7"/>
        <v>116720</v>
      </c>
    </row>
    <row r="15" spans="1:17" x14ac:dyDescent="0.25">
      <c r="A15" s="923">
        <v>111637</v>
      </c>
      <c r="B15" s="731">
        <v>2251</v>
      </c>
      <c r="C15" s="732" t="s">
        <v>426</v>
      </c>
      <c r="D15" s="920" t="s">
        <v>653</v>
      </c>
      <c r="E15" s="733">
        <v>48.91</v>
      </c>
      <c r="F15" s="734">
        <f t="shared" si="0"/>
        <v>0.02</v>
      </c>
      <c r="G15" s="735">
        <f t="shared" si="8"/>
        <v>103767</v>
      </c>
      <c r="H15" s="735">
        <f t="shared" si="2"/>
        <v>-6626</v>
      </c>
      <c r="I15" s="735">
        <f t="shared" si="9"/>
        <v>607</v>
      </c>
      <c r="J15" s="735"/>
      <c r="K15" s="735"/>
      <c r="L15" s="735">
        <v>14760</v>
      </c>
      <c r="M15" s="735">
        <f t="shared" si="4"/>
        <v>6434</v>
      </c>
      <c r="N15" s="735">
        <f t="shared" si="5"/>
        <v>1505</v>
      </c>
      <c r="O15" s="735">
        <f t="shared" si="6"/>
        <v>18678</v>
      </c>
      <c r="P15" s="735">
        <f t="shared" si="7"/>
        <v>139125</v>
      </c>
    </row>
    <row r="16" spans="1:17" x14ac:dyDescent="0.25">
      <c r="A16" s="923">
        <v>112785</v>
      </c>
      <c r="B16" s="731">
        <v>2251</v>
      </c>
      <c r="C16" s="732" t="s">
        <v>428</v>
      </c>
      <c r="D16" s="732" t="s">
        <v>508</v>
      </c>
      <c r="E16" s="733">
        <v>35.65</v>
      </c>
      <c r="F16" s="734">
        <f t="shared" si="0"/>
        <v>0.02</v>
      </c>
      <c r="G16" s="735">
        <f t="shared" si="8"/>
        <v>75635</v>
      </c>
      <c r="H16" s="735">
        <f t="shared" si="2"/>
        <v>-4830</v>
      </c>
      <c r="I16" s="735">
        <f t="shared" si="9"/>
        <v>443</v>
      </c>
      <c r="J16" s="735"/>
      <c r="K16" s="735"/>
      <c r="L16" s="735">
        <v>14760</v>
      </c>
      <c r="M16" s="735">
        <f t="shared" si="4"/>
        <v>4689</v>
      </c>
      <c r="N16" s="735">
        <f t="shared" si="5"/>
        <v>1097</v>
      </c>
      <c r="O16" s="735">
        <f t="shared" si="6"/>
        <v>13614</v>
      </c>
      <c r="P16" s="735">
        <f t="shared" si="7"/>
        <v>105408</v>
      </c>
    </row>
    <row r="17" spans="1:16" x14ac:dyDescent="0.25">
      <c r="A17" s="923">
        <v>111570</v>
      </c>
      <c r="B17" s="731">
        <v>2251</v>
      </c>
      <c r="C17" s="732" t="s">
        <v>509</v>
      </c>
      <c r="D17" s="732" t="s">
        <v>510</v>
      </c>
      <c r="E17" s="733">
        <v>40.01</v>
      </c>
      <c r="F17" s="734">
        <f t="shared" si="0"/>
        <v>0.02</v>
      </c>
      <c r="G17" s="735">
        <f t="shared" si="8"/>
        <v>84885</v>
      </c>
      <c r="H17" s="735">
        <f t="shared" si="2"/>
        <v>-5420</v>
      </c>
      <c r="I17" s="735">
        <f t="shared" si="9"/>
        <v>497</v>
      </c>
      <c r="J17" s="735"/>
      <c r="K17" s="735">
        <v>1140</v>
      </c>
      <c r="L17" s="735">
        <v>14760</v>
      </c>
      <c r="M17" s="735">
        <f t="shared" si="4"/>
        <v>5263</v>
      </c>
      <c r="N17" s="735">
        <f t="shared" si="5"/>
        <v>1231</v>
      </c>
      <c r="O17" s="735">
        <f t="shared" si="6"/>
        <v>15279</v>
      </c>
      <c r="P17" s="735">
        <f t="shared" si="7"/>
        <v>117635</v>
      </c>
    </row>
    <row r="18" spans="1:16" x14ac:dyDescent="0.25">
      <c r="A18" s="923">
        <v>112787</v>
      </c>
      <c r="B18" s="731">
        <v>2251</v>
      </c>
      <c r="C18" s="732" t="s">
        <v>429</v>
      </c>
      <c r="D18" s="732" t="s">
        <v>511</v>
      </c>
      <c r="E18" s="733">
        <v>34.630000000000003</v>
      </c>
      <c r="F18" s="734">
        <f t="shared" si="0"/>
        <v>0.02</v>
      </c>
      <c r="G18" s="735">
        <f t="shared" si="8"/>
        <v>73471</v>
      </c>
      <c r="H18" s="735">
        <f t="shared" si="2"/>
        <v>-4691</v>
      </c>
      <c r="I18" s="735">
        <f t="shared" si="9"/>
        <v>430</v>
      </c>
      <c r="J18" s="735">
        <v>1500</v>
      </c>
      <c r="K18" s="735"/>
      <c r="L18" s="735">
        <v>14760</v>
      </c>
      <c r="M18" s="735">
        <f t="shared" si="4"/>
        <v>4555</v>
      </c>
      <c r="N18" s="735">
        <f t="shared" si="5"/>
        <v>1065</v>
      </c>
      <c r="O18" s="735">
        <f t="shared" si="6"/>
        <v>13225</v>
      </c>
      <c r="P18" s="735">
        <f t="shared" si="7"/>
        <v>104315</v>
      </c>
    </row>
    <row r="19" spans="1:16" x14ac:dyDescent="0.25">
      <c r="A19" s="923">
        <v>108050</v>
      </c>
      <c r="B19" s="731">
        <v>2251</v>
      </c>
      <c r="C19" s="732" t="s">
        <v>429</v>
      </c>
      <c r="D19" s="732" t="s">
        <v>512</v>
      </c>
      <c r="E19" s="733">
        <v>34.39</v>
      </c>
      <c r="F19" s="734">
        <f t="shared" si="0"/>
        <v>0.02</v>
      </c>
      <c r="G19" s="735">
        <f t="shared" si="8"/>
        <v>72962</v>
      </c>
      <c r="H19" s="735">
        <f t="shared" si="2"/>
        <v>-4659</v>
      </c>
      <c r="I19" s="735">
        <f t="shared" si="9"/>
        <v>427</v>
      </c>
      <c r="J19" s="735">
        <v>1500</v>
      </c>
      <c r="K19" s="735"/>
      <c r="L19" s="735">
        <v>14760</v>
      </c>
      <c r="M19" s="735">
        <f t="shared" si="4"/>
        <v>4524</v>
      </c>
      <c r="N19" s="735">
        <f t="shared" si="5"/>
        <v>1058</v>
      </c>
      <c r="O19" s="735">
        <f t="shared" si="6"/>
        <v>13133</v>
      </c>
      <c r="P19" s="735">
        <f t="shared" si="7"/>
        <v>103705</v>
      </c>
    </row>
    <row r="20" spans="1:16" x14ac:dyDescent="0.25">
      <c r="A20" s="923">
        <v>107081</v>
      </c>
      <c r="B20" s="731">
        <v>2251</v>
      </c>
      <c r="C20" s="920" t="s">
        <v>416</v>
      </c>
      <c r="D20" s="732" t="s">
        <v>513</v>
      </c>
      <c r="E20" s="733">
        <v>58.75</v>
      </c>
      <c r="F20" s="734">
        <f t="shared" si="0"/>
        <v>0.02</v>
      </c>
      <c r="G20" s="735">
        <f t="shared" si="8"/>
        <v>124644</v>
      </c>
      <c r="H20" s="735">
        <f t="shared" si="2"/>
        <v>-7959</v>
      </c>
      <c r="I20" s="735">
        <f t="shared" si="9"/>
        <v>729</v>
      </c>
      <c r="J20" s="735"/>
      <c r="K20" s="735">
        <v>1140</v>
      </c>
      <c r="L20" s="735">
        <v>14760</v>
      </c>
      <c r="M20" s="735">
        <f t="shared" si="4"/>
        <v>7728</v>
      </c>
      <c r="N20" s="735">
        <f t="shared" si="5"/>
        <v>1807</v>
      </c>
      <c r="O20" s="735">
        <f t="shared" si="6"/>
        <v>22436</v>
      </c>
      <c r="P20" s="735">
        <f t="shared" si="7"/>
        <v>165285</v>
      </c>
    </row>
    <row r="21" spans="1:16" x14ac:dyDescent="0.25">
      <c r="A21" s="923">
        <v>108335</v>
      </c>
      <c r="B21" s="731">
        <v>2251</v>
      </c>
      <c r="C21" s="732" t="s">
        <v>423</v>
      </c>
      <c r="D21" s="732" t="s">
        <v>514</v>
      </c>
      <c r="E21" s="733">
        <v>55.95</v>
      </c>
      <c r="F21" s="734">
        <f t="shared" si="0"/>
        <v>0.02</v>
      </c>
      <c r="G21" s="735">
        <f t="shared" si="8"/>
        <v>118704</v>
      </c>
      <c r="H21" s="735">
        <f t="shared" si="2"/>
        <v>-7580</v>
      </c>
      <c r="I21" s="735">
        <f t="shared" si="9"/>
        <v>695</v>
      </c>
      <c r="J21" s="735"/>
      <c r="K21" s="735"/>
      <c r="L21" s="735">
        <v>14760</v>
      </c>
      <c r="M21" s="735">
        <f t="shared" si="4"/>
        <v>7360</v>
      </c>
      <c r="N21" s="735">
        <f t="shared" si="5"/>
        <v>1721</v>
      </c>
      <c r="O21" s="735">
        <f t="shared" si="6"/>
        <v>21367</v>
      </c>
      <c r="P21" s="735">
        <f t="shared" si="7"/>
        <v>157027</v>
      </c>
    </row>
    <row r="22" spans="1:16" x14ac:dyDescent="0.25">
      <c r="A22" s="923">
        <v>115350</v>
      </c>
      <c r="B22" s="731">
        <v>2251</v>
      </c>
      <c r="C22" s="732" t="s">
        <v>423</v>
      </c>
      <c r="D22" s="732" t="s">
        <v>515</v>
      </c>
      <c r="E22" s="733">
        <v>51.43</v>
      </c>
      <c r="F22" s="734">
        <f t="shared" si="0"/>
        <v>0.02</v>
      </c>
      <c r="G22" s="735">
        <f t="shared" si="8"/>
        <v>109114</v>
      </c>
      <c r="H22" s="735">
        <f t="shared" si="2"/>
        <v>-6967</v>
      </c>
      <c r="I22" s="735">
        <f t="shared" si="9"/>
        <v>638</v>
      </c>
      <c r="J22" s="735">
        <v>1000</v>
      </c>
      <c r="K22" s="735">
        <v>420</v>
      </c>
      <c r="L22" s="735">
        <v>14760</v>
      </c>
      <c r="M22" s="735">
        <f t="shared" si="4"/>
        <v>6765</v>
      </c>
      <c r="N22" s="735">
        <f t="shared" si="5"/>
        <v>1582</v>
      </c>
      <c r="O22" s="735">
        <f t="shared" si="6"/>
        <v>19641</v>
      </c>
      <c r="P22" s="735">
        <f t="shared" si="7"/>
        <v>146953</v>
      </c>
    </row>
    <row r="23" spans="1:16" x14ac:dyDescent="0.25">
      <c r="A23" s="923">
        <v>105372</v>
      </c>
      <c r="B23" s="731">
        <v>2251</v>
      </c>
      <c r="C23" s="732" t="s">
        <v>424</v>
      </c>
      <c r="D23" s="732" t="s">
        <v>516</v>
      </c>
      <c r="E23" s="733">
        <v>48.96</v>
      </c>
      <c r="F23" s="734">
        <f t="shared" si="0"/>
        <v>0.02</v>
      </c>
      <c r="G23" s="735">
        <f t="shared" si="8"/>
        <v>103874</v>
      </c>
      <c r="H23" s="735">
        <f t="shared" si="2"/>
        <v>-6633</v>
      </c>
      <c r="I23" s="735">
        <f t="shared" si="9"/>
        <v>608</v>
      </c>
      <c r="J23" s="735">
        <v>1500</v>
      </c>
      <c r="K23" s="735">
        <v>1140</v>
      </c>
      <c r="L23" s="735">
        <v>14760</v>
      </c>
      <c r="M23" s="735">
        <f t="shared" si="4"/>
        <v>6440</v>
      </c>
      <c r="N23" s="735">
        <f t="shared" si="5"/>
        <v>1506</v>
      </c>
      <c r="O23" s="735">
        <f t="shared" si="6"/>
        <v>18697</v>
      </c>
      <c r="P23" s="735">
        <f t="shared" si="7"/>
        <v>141892</v>
      </c>
    </row>
    <row r="24" spans="1:16" x14ac:dyDescent="0.25">
      <c r="A24" s="923">
        <v>108037</v>
      </c>
      <c r="B24" s="731">
        <v>2251</v>
      </c>
      <c r="C24" s="732" t="s">
        <v>424</v>
      </c>
      <c r="D24" s="732" t="s">
        <v>517</v>
      </c>
      <c r="E24" s="733">
        <v>48.96</v>
      </c>
      <c r="F24" s="734">
        <f t="shared" si="0"/>
        <v>0.02</v>
      </c>
      <c r="G24" s="735">
        <f t="shared" si="8"/>
        <v>103874</v>
      </c>
      <c r="H24" s="735">
        <f t="shared" si="2"/>
        <v>-6633</v>
      </c>
      <c r="I24" s="735">
        <f t="shared" si="9"/>
        <v>608</v>
      </c>
      <c r="J24" s="735">
        <v>1500</v>
      </c>
      <c r="K24" s="735">
        <v>1140</v>
      </c>
      <c r="L24" s="735">
        <v>14760</v>
      </c>
      <c r="M24" s="735">
        <f t="shared" si="4"/>
        <v>6440</v>
      </c>
      <c r="N24" s="735">
        <f t="shared" si="5"/>
        <v>1506</v>
      </c>
      <c r="O24" s="735">
        <f t="shared" si="6"/>
        <v>18697</v>
      </c>
      <c r="P24" s="735">
        <f t="shared" si="7"/>
        <v>141892</v>
      </c>
    </row>
    <row r="25" spans="1:16" x14ac:dyDescent="0.25">
      <c r="A25" s="923">
        <v>109755</v>
      </c>
      <c r="B25" s="731">
        <v>2251</v>
      </c>
      <c r="C25" s="732" t="s">
        <v>425</v>
      </c>
      <c r="D25" s="732" t="s">
        <v>518</v>
      </c>
      <c r="E25" s="733">
        <v>43.24</v>
      </c>
      <c r="F25" s="734">
        <f t="shared" si="0"/>
        <v>0.02</v>
      </c>
      <c r="G25" s="735">
        <f t="shared" si="8"/>
        <v>91738</v>
      </c>
      <c r="H25" s="735">
        <f t="shared" si="2"/>
        <v>-5858</v>
      </c>
      <c r="I25" s="735">
        <f t="shared" si="9"/>
        <v>537</v>
      </c>
      <c r="J25" s="735">
        <v>500</v>
      </c>
      <c r="K25" s="735">
        <v>420</v>
      </c>
      <c r="L25" s="735">
        <v>14760</v>
      </c>
      <c r="M25" s="735">
        <f t="shared" si="4"/>
        <v>5688</v>
      </c>
      <c r="N25" s="735">
        <f t="shared" si="5"/>
        <v>1330</v>
      </c>
      <c r="O25" s="735">
        <f t="shared" si="6"/>
        <v>16513</v>
      </c>
      <c r="P25" s="735">
        <f t="shared" si="7"/>
        <v>125628</v>
      </c>
    </row>
    <row r="26" spans="1:16" x14ac:dyDescent="0.25">
      <c r="A26" s="923">
        <v>114515</v>
      </c>
      <c r="B26" s="731">
        <v>2251</v>
      </c>
      <c r="C26" s="732" t="s">
        <v>425</v>
      </c>
      <c r="D26" s="732" t="s">
        <v>519</v>
      </c>
      <c r="E26" s="733">
        <v>42</v>
      </c>
      <c r="F26" s="734">
        <f t="shared" si="0"/>
        <v>0.02</v>
      </c>
      <c r="G26" s="735">
        <f t="shared" si="8"/>
        <v>89107</v>
      </c>
      <c r="H26" s="735">
        <f t="shared" si="2"/>
        <v>-5690</v>
      </c>
      <c r="I26" s="735">
        <f t="shared" si="9"/>
        <v>521</v>
      </c>
      <c r="J26" s="735"/>
      <c r="K26" s="735"/>
      <c r="L26" s="735">
        <v>14760</v>
      </c>
      <c r="M26" s="735">
        <f t="shared" si="4"/>
        <v>5525</v>
      </c>
      <c r="N26" s="735">
        <f t="shared" si="5"/>
        <v>1292</v>
      </c>
      <c r="O26" s="735">
        <f t="shared" si="6"/>
        <v>16039</v>
      </c>
      <c r="P26" s="735">
        <f t="shared" si="7"/>
        <v>121554</v>
      </c>
    </row>
    <row r="27" spans="1:16" x14ac:dyDescent="0.25">
      <c r="A27" s="923">
        <v>116489</v>
      </c>
      <c r="B27" s="731">
        <v>2251</v>
      </c>
      <c r="C27" s="732" t="s">
        <v>425</v>
      </c>
      <c r="D27" s="732"/>
      <c r="E27" s="924">
        <v>37.89</v>
      </c>
      <c r="F27" s="734">
        <f t="shared" si="0"/>
        <v>0</v>
      </c>
      <c r="G27" s="735">
        <f t="shared" si="8"/>
        <v>78811</v>
      </c>
      <c r="H27" s="735">
        <f t="shared" si="2"/>
        <v>-5032</v>
      </c>
      <c r="I27" s="735">
        <f t="shared" si="9"/>
        <v>461</v>
      </c>
      <c r="J27" s="735"/>
      <c r="K27" s="735"/>
      <c r="L27" s="735">
        <v>14760</v>
      </c>
      <c r="M27" s="735">
        <f t="shared" si="4"/>
        <v>4886</v>
      </c>
      <c r="N27" s="735">
        <f t="shared" si="5"/>
        <v>1143</v>
      </c>
      <c r="O27" s="735">
        <f t="shared" si="6"/>
        <v>14186</v>
      </c>
      <c r="P27" s="735">
        <f t="shared" si="7"/>
        <v>109215</v>
      </c>
    </row>
    <row r="28" spans="1:16" x14ac:dyDescent="0.25">
      <c r="A28" s="923">
        <v>114516</v>
      </c>
      <c r="B28" s="731">
        <v>4201</v>
      </c>
      <c r="C28" s="732" t="s">
        <v>430</v>
      </c>
      <c r="D28" s="732" t="s">
        <v>520</v>
      </c>
      <c r="E28" s="733">
        <v>57.71</v>
      </c>
      <c r="F28" s="734">
        <f t="shared" si="0"/>
        <v>0.02</v>
      </c>
      <c r="G28" s="735">
        <f t="shared" si="8"/>
        <v>122438</v>
      </c>
      <c r="H28" s="735">
        <f t="shared" si="2"/>
        <v>-7818</v>
      </c>
      <c r="I28" s="735">
        <f t="shared" si="9"/>
        <v>716</v>
      </c>
      <c r="J28" s="735">
        <v>1500</v>
      </c>
      <c r="K28" s="735">
        <v>1140</v>
      </c>
      <c r="L28" s="735">
        <v>14760</v>
      </c>
      <c r="M28" s="735">
        <f t="shared" si="4"/>
        <v>7591</v>
      </c>
      <c r="N28" s="735">
        <f t="shared" si="5"/>
        <v>1775</v>
      </c>
      <c r="O28" s="735">
        <f t="shared" si="6"/>
        <v>22039</v>
      </c>
      <c r="P28" s="735">
        <f t="shared" si="7"/>
        <v>164141</v>
      </c>
    </row>
    <row r="29" spans="1:16" x14ac:dyDescent="0.25">
      <c r="A29" s="923">
        <v>112507</v>
      </c>
      <c r="B29" s="731">
        <v>4201</v>
      </c>
      <c r="C29" s="732" t="s">
        <v>424</v>
      </c>
      <c r="D29" s="732"/>
      <c r="E29" s="733">
        <v>47.71</v>
      </c>
      <c r="F29" s="734">
        <f t="shared" si="0"/>
        <v>0</v>
      </c>
      <c r="G29" s="735">
        <f t="shared" si="8"/>
        <v>99237</v>
      </c>
      <c r="H29" s="735">
        <f t="shared" si="2"/>
        <v>-6337</v>
      </c>
      <c r="I29" s="735">
        <f>ROUND(+G29/$G$54*$I$1,0)</f>
        <v>581</v>
      </c>
      <c r="J29" s="735"/>
      <c r="K29" s="735"/>
      <c r="L29" s="735">
        <v>14760</v>
      </c>
      <c r="M29" s="735">
        <f t="shared" si="4"/>
        <v>6153</v>
      </c>
      <c r="N29" s="735">
        <f t="shared" si="5"/>
        <v>1439</v>
      </c>
      <c r="O29" s="735">
        <f t="shared" si="6"/>
        <v>17863</v>
      </c>
      <c r="P29" s="735">
        <f t="shared" si="7"/>
        <v>133696</v>
      </c>
    </row>
    <row r="30" spans="1:16" x14ac:dyDescent="0.25">
      <c r="A30" s="923">
        <v>112783</v>
      </c>
      <c r="B30" s="731">
        <v>4201</v>
      </c>
      <c r="C30" s="732" t="s">
        <v>431</v>
      </c>
      <c r="D30" s="732" t="s">
        <v>521</v>
      </c>
      <c r="E30" s="733">
        <v>42.1</v>
      </c>
      <c r="F30" s="734">
        <f t="shared" si="0"/>
        <v>0.02</v>
      </c>
      <c r="G30" s="735">
        <f t="shared" si="8"/>
        <v>89319</v>
      </c>
      <c r="H30" s="735">
        <f t="shared" si="2"/>
        <v>-5703</v>
      </c>
      <c r="I30" s="735">
        <f t="shared" si="9"/>
        <v>523</v>
      </c>
      <c r="J30" s="735">
        <v>1000</v>
      </c>
      <c r="K30" s="735">
        <v>420</v>
      </c>
      <c r="L30" s="735">
        <v>14760</v>
      </c>
      <c r="M30" s="735">
        <f t="shared" si="4"/>
        <v>5538</v>
      </c>
      <c r="N30" s="735">
        <f t="shared" si="5"/>
        <v>1295</v>
      </c>
      <c r="O30" s="735">
        <f t="shared" si="6"/>
        <v>16077</v>
      </c>
      <c r="P30" s="735">
        <f t="shared" si="7"/>
        <v>123229</v>
      </c>
    </row>
    <row r="31" spans="1:16" x14ac:dyDescent="0.25">
      <c r="A31" s="923">
        <v>111619</v>
      </c>
      <c r="B31" s="731">
        <v>4201</v>
      </c>
      <c r="C31" s="922" t="s">
        <v>525</v>
      </c>
      <c r="D31" s="732"/>
      <c r="E31" s="924">
        <v>47.71</v>
      </c>
      <c r="F31" s="734">
        <f t="shared" si="0"/>
        <v>0</v>
      </c>
      <c r="G31" s="735">
        <f t="shared" si="8"/>
        <v>99237</v>
      </c>
      <c r="H31" s="735">
        <f t="shared" si="2"/>
        <v>-6337</v>
      </c>
      <c r="I31" s="735">
        <f t="shared" si="9"/>
        <v>581</v>
      </c>
      <c r="J31" s="735"/>
      <c r="K31" s="735"/>
      <c r="L31" s="735">
        <v>14760</v>
      </c>
      <c r="M31" s="735">
        <f t="shared" si="4"/>
        <v>6153</v>
      </c>
      <c r="N31" s="735">
        <f t="shared" si="5"/>
        <v>1439</v>
      </c>
      <c r="O31" s="735">
        <f t="shared" si="6"/>
        <v>17863</v>
      </c>
      <c r="P31" s="735">
        <f t="shared" si="7"/>
        <v>133696</v>
      </c>
    </row>
    <row r="32" spans="1:16" x14ac:dyDescent="0.25">
      <c r="A32" s="923">
        <v>111636</v>
      </c>
      <c r="B32" s="731">
        <v>4201</v>
      </c>
      <c r="C32" s="732" t="s">
        <v>418</v>
      </c>
      <c r="D32" s="732" t="s">
        <v>522</v>
      </c>
      <c r="E32" s="733">
        <v>42.1</v>
      </c>
      <c r="F32" s="734">
        <f t="shared" si="0"/>
        <v>0.02</v>
      </c>
      <c r="G32" s="735">
        <f t="shared" si="8"/>
        <v>89319</v>
      </c>
      <c r="H32" s="735">
        <f t="shared" si="2"/>
        <v>-5703</v>
      </c>
      <c r="I32" s="735">
        <f t="shared" si="9"/>
        <v>523</v>
      </c>
      <c r="J32" s="735">
        <v>1000</v>
      </c>
      <c r="K32" s="735">
        <v>420</v>
      </c>
      <c r="L32" s="735">
        <v>14760</v>
      </c>
      <c r="M32" s="735">
        <f t="shared" si="4"/>
        <v>5538</v>
      </c>
      <c r="N32" s="735">
        <f t="shared" si="5"/>
        <v>1295</v>
      </c>
      <c r="O32" s="735">
        <f t="shared" si="6"/>
        <v>16077</v>
      </c>
      <c r="P32" s="735">
        <f t="shared" si="7"/>
        <v>123229</v>
      </c>
    </row>
    <row r="33" spans="1:19" x14ac:dyDescent="0.25">
      <c r="A33" s="923">
        <v>102755</v>
      </c>
      <c r="B33" s="731">
        <v>4201</v>
      </c>
      <c r="C33" s="732" t="s">
        <v>418</v>
      </c>
      <c r="D33" s="732" t="s">
        <v>523</v>
      </c>
      <c r="E33" s="733">
        <v>42.1</v>
      </c>
      <c r="F33" s="734">
        <f t="shared" si="0"/>
        <v>0.02</v>
      </c>
      <c r="G33" s="735">
        <f t="shared" si="8"/>
        <v>89319</v>
      </c>
      <c r="H33" s="735">
        <f t="shared" si="2"/>
        <v>-5703</v>
      </c>
      <c r="I33" s="735">
        <f t="shared" si="9"/>
        <v>523</v>
      </c>
      <c r="J33" s="735"/>
      <c r="K33" s="735">
        <v>420</v>
      </c>
      <c r="L33" s="735">
        <v>14760</v>
      </c>
      <c r="M33" s="735">
        <f t="shared" si="4"/>
        <v>5538</v>
      </c>
      <c r="N33" s="735">
        <f t="shared" si="5"/>
        <v>1295</v>
      </c>
      <c r="O33" s="735">
        <f t="shared" si="6"/>
        <v>16077</v>
      </c>
      <c r="P33" s="735">
        <f t="shared" si="7"/>
        <v>122229</v>
      </c>
    </row>
    <row r="34" spans="1:19" x14ac:dyDescent="0.25">
      <c r="A34" s="923">
        <v>108188</v>
      </c>
      <c r="B34" s="731">
        <v>4201</v>
      </c>
      <c r="C34" s="732" t="s">
        <v>425</v>
      </c>
      <c r="D34" s="732"/>
      <c r="E34" s="733">
        <v>42.1</v>
      </c>
      <c r="F34" s="734">
        <f t="shared" si="0"/>
        <v>0</v>
      </c>
      <c r="G34" s="735">
        <f t="shared" si="8"/>
        <v>87568</v>
      </c>
      <c r="H34" s="735">
        <f t="shared" si="2"/>
        <v>-5592</v>
      </c>
      <c r="I34" s="735">
        <f t="shared" si="9"/>
        <v>512</v>
      </c>
      <c r="J34" s="735"/>
      <c r="K34" s="735"/>
      <c r="L34" s="735">
        <v>14760</v>
      </c>
      <c r="M34" s="735">
        <f t="shared" si="4"/>
        <v>5429</v>
      </c>
      <c r="N34" s="735">
        <f t="shared" si="5"/>
        <v>1270</v>
      </c>
      <c r="O34" s="735">
        <f t="shared" si="6"/>
        <v>15762</v>
      </c>
      <c r="P34" s="735">
        <f t="shared" si="7"/>
        <v>119709</v>
      </c>
    </row>
    <row r="35" spans="1:19" x14ac:dyDescent="0.25">
      <c r="A35" s="923">
        <v>109869</v>
      </c>
      <c r="B35" s="731">
        <v>4201</v>
      </c>
      <c r="C35" s="732" t="s">
        <v>425</v>
      </c>
      <c r="D35" s="732" t="s">
        <v>524</v>
      </c>
      <c r="E35" s="733">
        <v>44.16</v>
      </c>
      <c r="F35" s="734">
        <f t="shared" si="0"/>
        <v>0.02</v>
      </c>
      <c r="G35" s="735">
        <f t="shared" si="8"/>
        <v>93690</v>
      </c>
      <c r="H35" s="735">
        <f t="shared" si="2"/>
        <v>-5982</v>
      </c>
      <c r="I35" s="735">
        <f t="shared" si="9"/>
        <v>548</v>
      </c>
      <c r="J35" s="735">
        <v>1000</v>
      </c>
      <c r="K35" s="735">
        <v>420</v>
      </c>
      <c r="L35" s="735">
        <v>14760</v>
      </c>
      <c r="M35" s="735">
        <f t="shared" si="4"/>
        <v>5809</v>
      </c>
      <c r="N35" s="735">
        <f t="shared" si="5"/>
        <v>1359</v>
      </c>
      <c r="O35" s="735">
        <f t="shared" si="6"/>
        <v>16864</v>
      </c>
      <c r="P35" s="735">
        <f t="shared" si="7"/>
        <v>128468</v>
      </c>
    </row>
    <row r="36" spans="1:19" x14ac:dyDescent="0.25">
      <c r="A36" s="923">
        <v>116016</v>
      </c>
      <c r="B36" s="731">
        <v>4201</v>
      </c>
      <c r="C36" s="732" t="s">
        <v>525</v>
      </c>
      <c r="D36" s="732" t="s">
        <v>526</v>
      </c>
      <c r="E36" s="733">
        <v>48.96</v>
      </c>
      <c r="F36" s="734">
        <f t="shared" si="0"/>
        <v>0.02</v>
      </c>
      <c r="G36" s="735">
        <f t="shared" si="8"/>
        <v>103874</v>
      </c>
      <c r="H36" s="735">
        <f t="shared" si="2"/>
        <v>-6633</v>
      </c>
      <c r="I36" s="735">
        <f t="shared" si="9"/>
        <v>608</v>
      </c>
      <c r="J36" s="735">
        <v>500</v>
      </c>
      <c r="K36" s="735"/>
      <c r="L36" s="735">
        <v>14760</v>
      </c>
      <c r="M36" s="735">
        <f t="shared" si="4"/>
        <v>6440</v>
      </c>
      <c r="N36" s="735">
        <f t="shared" si="5"/>
        <v>1506</v>
      </c>
      <c r="O36" s="735">
        <f t="shared" si="6"/>
        <v>18697</v>
      </c>
      <c r="P36" s="735">
        <f t="shared" si="7"/>
        <v>139752</v>
      </c>
      <c r="S36" s="736"/>
    </row>
    <row r="37" spans="1:19" x14ac:dyDescent="0.25">
      <c r="A37" s="923">
        <v>114561</v>
      </c>
      <c r="B37" s="731">
        <v>4201</v>
      </c>
      <c r="C37" s="732" t="s">
        <v>525</v>
      </c>
      <c r="D37" s="732" t="s">
        <v>527</v>
      </c>
      <c r="E37" s="733">
        <v>46.33</v>
      </c>
      <c r="F37" s="734">
        <f t="shared" si="0"/>
        <v>0.02</v>
      </c>
      <c r="G37" s="735">
        <f t="shared" si="8"/>
        <v>98294</v>
      </c>
      <c r="H37" s="735">
        <f t="shared" si="2"/>
        <v>-6276</v>
      </c>
      <c r="I37" s="735">
        <f t="shared" ref="I37:I53" si="10">ROUND(+G37/$G$54*$I$1,0)</f>
        <v>575</v>
      </c>
      <c r="J37" s="735"/>
      <c r="K37" s="735"/>
      <c r="L37" s="735">
        <v>14760</v>
      </c>
      <c r="M37" s="735">
        <f t="shared" si="4"/>
        <v>6094</v>
      </c>
      <c r="N37" s="735">
        <f t="shared" si="5"/>
        <v>1425</v>
      </c>
      <c r="O37" s="735">
        <f t="shared" si="6"/>
        <v>17693</v>
      </c>
      <c r="P37" s="735">
        <f t="shared" si="7"/>
        <v>132565</v>
      </c>
    </row>
    <row r="38" spans="1:19" x14ac:dyDescent="0.25">
      <c r="A38" s="923">
        <v>108016</v>
      </c>
      <c r="B38" s="731">
        <v>4301</v>
      </c>
      <c r="C38" s="732" t="s">
        <v>424</v>
      </c>
      <c r="D38" s="732" t="s">
        <v>528</v>
      </c>
      <c r="E38" s="733">
        <v>48.96</v>
      </c>
      <c r="F38" s="734">
        <f t="shared" si="0"/>
        <v>0.02</v>
      </c>
      <c r="G38" s="735">
        <f t="shared" si="8"/>
        <v>103874</v>
      </c>
      <c r="H38" s="735">
        <f t="shared" si="2"/>
        <v>-6633</v>
      </c>
      <c r="I38" s="735">
        <f t="shared" si="10"/>
        <v>608</v>
      </c>
      <c r="J38" s="735">
        <v>1500</v>
      </c>
      <c r="K38" s="735">
        <v>1140</v>
      </c>
      <c r="L38" s="735">
        <v>14760</v>
      </c>
      <c r="M38" s="735">
        <f t="shared" si="4"/>
        <v>6440</v>
      </c>
      <c r="N38" s="735">
        <f t="shared" si="5"/>
        <v>1506</v>
      </c>
      <c r="O38" s="735">
        <f t="shared" si="6"/>
        <v>18697</v>
      </c>
      <c r="P38" s="735">
        <f t="shared" si="7"/>
        <v>141892</v>
      </c>
    </row>
    <row r="39" spans="1:19" x14ac:dyDescent="0.25">
      <c r="A39" s="923">
        <v>110788</v>
      </c>
      <c r="B39" s="731">
        <v>4301</v>
      </c>
      <c r="C39" s="732" t="s">
        <v>417</v>
      </c>
      <c r="D39" s="732" t="s">
        <v>529</v>
      </c>
      <c r="E39" s="733">
        <v>29.25</v>
      </c>
      <c r="F39" s="734">
        <f t="shared" si="0"/>
        <v>0.02</v>
      </c>
      <c r="G39" s="735">
        <f t="shared" si="8"/>
        <v>62057</v>
      </c>
      <c r="H39" s="735">
        <f t="shared" si="2"/>
        <v>-3963</v>
      </c>
      <c r="I39" s="735">
        <f t="shared" si="10"/>
        <v>363</v>
      </c>
      <c r="J39" s="735"/>
      <c r="K39" s="735">
        <v>420</v>
      </c>
      <c r="L39" s="735">
        <v>14760</v>
      </c>
      <c r="M39" s="735">
        <f t="shared" si="4"/>
        <v>3848</v>
      </c>
      <c r="N39" s="735">
        <f t="shared" si="5"/>
        <v>900</v>
      </c>
      <c r="O39" s="735">
        <f t="shared" si="6"/>
        <v>11170</v>
      </c>
      <c r="P39" s="735">
        <f t="shared" si="7"/>
        <v>89555</v>
      </c>
    </row>
    <row r="40" spans="1:19" x14ac:dyDescent="0.25">
      <c r="A40" s="923">
        <v>110002</v>
      </c>
      <c r="B40" s="731">
        <v>4301</v>
      </c>
      <c r="C40" s="732" t="s">
        <v>417</v>
      </c>
      <c r="D40" s="732" t="s">
        <v>530</v>
      </c>
      <c r="E40" s="733">
        <v>30.56</v>
      </c>
      <c r="F40" s="734">
        <f t="shared" si="0"/>
        <v>0.02</v>
      </c>
      <c r="G40" s="735">
        <f t="shared" si="8"/>
        <v>64836</v>
      </c>
      <c r="H40" s="735">
        <f t="shared" si="2"/>
        <v>-4140</v>
      </c>
      <c r="I40" s="735">
        <f t="shared" si="10"/>
        <v>379</v>
      </c>
      <c r="J40" s="735">
        <v>1500</v>
      </c>
      <c r="K40" s="735">
        <v>420</v>
      </c>
      <c r="L40" s="735">
        <v>14760</v>
      </c>
      <c r="M40" s="735">
        <f t="shared" si="4"/>
        <v>4020</v>
      </c>
      <c r="N40" s="735">
        <f t="shared" si="5"/>
        <v>940</v>
      </c>
      <c r="O40" s="735">
        <f t="shared" si="6"/>
        <v>11670</v>
      </c>
      <c r="P40" s="735">
        <f t="shared" si="7"/>
        <v>94385</v>
      </c>
    </row>
    <row r="41" spans="1:19" x14ac:dyDescent="0.25">
      <c r="A41" s="923">
        <v>110548</v>
      </c>
      <c r="B41" s="731">
        <v>4301</v>
      </c>
      <c r="C41" s="732" t="s">
        <v>417</v>
      </c>
      <c r="D41" s="732" t="s">
        <v>531</v>
      </c>
      <c r="E41" s="733">
        <v>33.869999999999997</v>
      </c>
      <c r="F41" s="734">
        <f t="shared" si="0"/>
        <v>0.02</v>
      </c>
      <c r="G41" s="735">
        <f t="shared" si="8"/>
        <v>71859</v>
      </c>
      <c r="H41" s="735">
        <f t="shared" si="2"/>
        <v>-4588</v>
      </c>
      <c r="I41" s="735">
        <f t="shared" si="10"/>
        <v>420</v>
      </c>
      <c r="J41" s="735">
        <v>1500</v>
      </c>
      <c r="K41" s="735">
        <v>420</v>
      </c>
      <c r="L41" s="735">
        <v>14760</v>
      </c>
      <c r="M41" s="735">
        <f t="shared" si="4"/>
        <v>4455</v>
      </c>
      <c r="N41" s="735">
        <f t="shared" si="5"/>
        <v>1042</v>
      </c>
      <c r="O41" s="735">
        <f t="shared" si="6"/>
        <v>12935</v>
      </c>
      <c r="P41" s="735">
        <f t="shared" si="7"/>
        <v>102803</v>
      </c>
    </row>
    <row r="42" spans="1:19" x14ac:dyDescent="0.25">
      <c r="A42" s="923">
        <v>110790</v>
      </c>
      <c r="B42" s="731">
        <v>4301</v>
      </c>
      <c r="C42" s="732" t="s">
        <v>417</v>
      </c>
      <c r="D42" s="732" t="s">
        <v>532</v>
      </c>
      <c r="E42" s="733">
        <v>30.56</v>
      </c>
      <c r="F42" s="734">
        <f t="shared" si="0"/>
        <v>0.02</v>
      </c>
      <c r="G42" s="735">
        <f t="shared" si="8"/>
        <v>64836</v>
      </c>
      <c r="H42" s="735">
        <f t="shared" si="2"/>
        <v>-4140</v>
      </c>
      <c r="I42" s="735">
        <f t="shared" si="10"/>
        <v>379</v>
      </c>
      <c r="J42" s="735">
        <v>1500</v>
      </c>
      <c r="K42" s="735">
        <v>420</v>
      </c>
      <c r="L42" s="735">
        <v>14760</v>
      </c>
      <c r="M42" s="735">
        <f t="shared" si="4"/>
        <v>4020</v>
      </c>
      <c r="N42" s="735">
        <f t="shared" si="5"/>
        <v>940</v>
      </c>
      <c r="O42" s="735">
        <f t="shared" si="6"/>
        <v>11670</v>
      </c>
      <c r="P42" s="735">
        <f t="shared" si="7"/>
        <v>94385</v>
      </c>
    </row>
    <row r="43" spans="1:19" x14ac:dyDescent="0.25">
      <c r="A43" s="923">
        <v>110791</v>
      </c>
      <c r="B43" s="731">
        <v>4301</v>
      </c>
      <c r="C43" s="732" t="s">
        <v>417</v>
      </c>
      <c r="D43" s="732" t="s">
        <v>533</v>
      </c>
      <c r="E43" s="733">
        <v>29.25</v>
      </c>
      <c r="F43" s="734">
        <f t="shared" si="0"/>
        <v>0.02</v>
      </c>
      <c r="G43" s="735">
        <f t="shared" si="8"/>
        <v>62057</v>
      </c>
      <c r="H43" s="735">
        <f t="shared" si="2"/>
        <v>-3963</v>
      </c>
      <c r="I43" s="735">
        <f t="shared" si="10"/>
        <v>363</v>
      </c>
      <c r="J43" s="735">
        <v>500</v>
      </c>
      <c r="K43" s="735">
        <v>420</v>
      </c>
      <c r="L43" s="735">
        <v>14760</v>
      </c>
      <c r="M43" s="735">
        <f t="shared" si="4"/>
        <v>3848</v>
      </c>
      <c r="N43" s="735">
        <f t="shared" si="5"/>
        <v>900</v>
      </c>
      <c r="O43" s="735">
        <f t="shared" si="6"/>
        <v>11170</v>
      </c>
      <c r="P43" s="735">
        <f t="shared" si="7"/>
        <v>90055</v>
      </c>
    </row>
    <row r="44" spans="1:19" x14ac:dyDescent="0.25">
      <c r="A44" s="923">
        <v>109753</v>
      </c>
      <c r="B44" s="731">
        <v>4301</v>
      </c>
      <c r="C44" s="732" t="s">
        <v>417</v>
      </c>
      <c r="D44" s="732" t="s">
        <v>534</v>
      </c>
      <c r="E44" s="733">
        <v>29.25</v>
      </c>
      <c r="F44" s="734">
        <f t="shared" si="0"/>
        <v>0.02</v>
      </c>
      <c r="G44" s="735">
        <f t="shared" si="8"/>
        <v>62057</v>
      </c>
      <c r="H44" s="735">
        <f t="shared" si="2"/>
        <v>-3963</v>
      </c>
      <c r="I44" s="735">
        <f t="shared" si="10"/>
        <v>363</v>
      </c>
      <c r="J44" s="735"/>
      <c r="K44" s="735"/>
      <c r="L44" s="735">
        <v>14760</v>
      </c>
      <c r="M44" s="735">
        <f t="shared" si="4"/>
        <v>3848</v>
      </c>
      <c r="N44" s="735">
        <f t="shared" si="5"/>
        <v>900</v>
      </c>
      <c r="O44" s="735">
        <f t="shared" si="6"/>
        <v>11170</v>
      </c>
      <c r="P44" s="735">
        <f t="shared" si="7"/>
        <v>89135</v>
      </c>
    </row>
    <row r="45" spans="1:19" x14ac:dyDescent="0.25">
      <c r="A45" s="923">
        <v>110834</v>
      </c>
      <c r="B45" s="731">
        <v>4301</v>
      </c>
      <c r="C45" s="732" t="s">
        <v>417</v>
      </c>
      <c r="D45" s="732" t="s">
        <v>535</v>
      </c>
      <c r="E45" s="733">
        <v>26.29</v>
      </c>
      <c r="F45" s="734">
        <f t="shared" si="0"/>
        <v>0.02</v>
      </c>
      <c r="G45" s="735">
        <f t="shared" si="8"/>
        <v>55777</v>
      </c>
      <c r="H45" s="735">
        <f t="shared" si="2"/>
        <v>-3562</v>
      </c>
      <c r="I45" s="735">
        <f t="shared" si="10"/>
        <v>326</v>
      </c>
      <c r="J45" s="735"/>
      <c r="K45" s="735">
        <v>420</v>
      </c>
      <c r="L45" s="735">
        <v>14760</v>
      </c>
      <c r="M45" s="735">
        <f t="shared" si="4"/>
        <v>3458</v>
      </c>
      <c r="N45" s="735">
        <f t="shared" si="5"/>
        <v>809</v>
      </c>
      <c r="O45" s="735">
        <f t="shared" si="6"/>
        <v>10040</v>
      </c>
      <c r="P45" s="735">
        <f t="shared" si="7"/>
        <v>82028</v>
      </c>
    </row>
    <row r="46" spans="1:19" x14ac:dyDescent="0.25">
      <c r="A46" s="923">
        <v>109752</v>
      </c>
      <c r="B46" s="731">
        <v>4301</v>
      </c>
      <c r="C46" s="732" t="s">
        <v>417</v>
      </c>
      <c r="D46" s="732" t="s">
        <v>536</v>
      </c>
      <c r="E46" s="733">
        <v>31.44</v>
      </c>
      <c r="F46" s="734">
        <f t="shared" si="0"/>
        <v>0.02</v>
      </c>
      <c r="G46" s="735">
        <f t="shared" si="8"/>
        <v>66703</v>
      </c>
      <c r="H46" s="735">
        <f t="shared" si="2"/>
        <v>-4259</v>
      </c>
      <c r="I46" s="735">
        <f t="shared" si="10"/>
        <v>390</v>
      </c>
      <c r="J46" s="735">
        <v>1500</v>
      </c>
      <c r="K46" s="735">
        <v>420</v>
      </c>
      <c r="L46" s="735">
        <v>14760</v>
      </c>
      <c r="M46" s="735">
        <f t="shared" si="4"/>
        <v>4136</v>
      </c>
      <c r="N46" s="735">
        <f t="shared" si="5"/>
        <v>967</v>
      </c>
      <c r="O46" s="735">
        <f t="shared" si="6"/>
        <v>12007</v>
      </c>
      <c r="P46" s="735">
        <f t="shared" si="7"/>
        <v>96624</v>
      </c>
    </row>
    <row r="47" spans="1:19" x14ac:dyDescent="0.25">
      <c r="A47" s="923">
        <v>111191</v>
      </c>
      <c r="B47" s="731">
        <v>4301</v>
      </c>
      <c r="C47" s="925" t="s">
        <v>654</v>
      </c>
      <c r="D47" s="732"/>
      <c r="E47" s="924">
        <v>42.1</v>
      </c>
      <c r="F47" s="734">
        <f t="shared" si="0"/>
        <v>0</v>
      </c>
      <c r="G47" s="735">
        <f t="shared" si="8"/>
        <v>87568</v>
      </c>
      <c r="H47" s="735">
        <f t="shared" si="2"/>
        <v>-5592</v>
      </c>
      <c r="I47" s="735">
        <f t="shared" si="10"/>
        <v>512</v>
      </c>
      <c r="J47" s="735"/>
      <c r="K47" s="735"/>
      <c r="L47" s="735">
        <v>14760</v>
      </c>
      <c r="M47" s="735">
        <f t="shared" si="4"/>
        <v>5429</v>
      </c>
      <c r="N47" s="735">
        <f t="shared" si="5"/>
        <v>1270</v>
      </c>
      <c r="O47" s="735">
        <f t="shared" si="6"/>
        <v>15762</v>
      </c>
      <c r="P47" s="735">
        <f t="shared" si="7"/>
        <v>119709</v>
      </c>
    </row>
    <row r="48" spans="1:19" x14ac:dyDescent="0.25">
      <c r="A48" s="923">
        <v>112784</v>
      </c>
      <c r="B48" s="731">
        <v>4301</v>
      </c>
      <c r="C48" s="732" t="s">
        <v>431</v>
      </c>
      <c r="D48" s="732" t="s">
        <v>537</v>
      </c>
      <c r="E48" s="733">
        <v>34.39</v>
      </c>
      <c r="F48" s="734">
        <f t="shared" si="0"/>
        <v>0.02</v>
      </c>
      <c r="G48" s="735">
        <f t="shared" si="8"/>
        <v>72962</v>
      </c>
      <c r="H48" s="735">
        <f t="shared" si="2"/>
        <v>-4659</v>
      </c>
      <c r="I48" s="735">
        <f t="shared" si="10"/>
        <v>427</v>
      </c>
      <c r="J48" s="735">
        <v>1500</v>
      </c>
      <c r="K48" s="735"/>
      <c r="L48" s="735">
        <v>14760</v>
      </c>
      <c r="M48" s="735">
        <f t="shared" si="4"/>
        <v>4524</v>
      </c>
      <c r="N48" s="735">
        <f t="shared" si="5"/>
        <v>1058</v>
      </c>
      <c r="O48" s="735">
        <f t="shared" si="6"/>
        <v>13133</v>
      </c>
      <c r="P48" s="735">
        <f t="shared" si="7"/>
        <v>103705</v>
      </c>
    </row>
    <row r="49" spans="1:19" x14ac:dyDescent="0.25">
      <c r="A49" s="923">
        <v>108025</v>
      </c>
      <c r="B49" s="731">
        <v>4301</v>
      </c>
      <c r="C49" s="925" t="s">
        <v>431</v>
      </c>
      <c r="D49" s="732"/>
      <c r="E49" s="924">
        <v>33.43</v>
      </c>
      <c r="F49" s="734">
        <f t="shared" si="0"/>
        <v>0</v>
      </c>
      <c r="G49" s="735">
        <f t="shared" si="8"/>
        <v>69534</v>
      </c>
      <c r="H49" s="735">
        <f t="shared" si="2"/>
        <v>-4440</v>
      </c>
      <c r="I49" s="735">
        <f t="shared" si="10"/>
        <v>407</v>
      </c>
      <c r="J49" s="735"/>
      <c r="K49" s="735"/>
      <c r="L49" s="735">
        <v>14760</v>
      </c>
      <c r="M49" s="735">
        <f t="shared" si="4"/>
        <v>4311</v>
      </c>
      <c r="N49" s="735">
        <f t="shared" si="5"/>
        <v>1008</v>
      </c>
      <c r="O49" s="735">
        <f t="shared" si="6"/>
        <v>12516</v>
      </c>
      <c r="P49" s="735">
        <f t="shared" si="7"/>
        <v>98096</v>
      </c>
    </row>
    <row r="50" spans="1:19" x14ac:dyDescent="0.25">
      <c r="A50" s="923">
        <v>109838</v>
      </c>
      <c r="B50" s="731">
        <v>4301</v>
      </c>
      <c r="C50" s="732" t="s">
        <v>418</v>
      </c>
      <c r="D50" s="732" t="s">
        <v>538</v>
      </c>
      <c r="E50" s="733">
        <v>36.409999999999997</v>
      </c>
      <c r="F50" s="734">
        <f t="shared" si="0"/>
        <v>0.02</v>
      </c>
      <c r="G50" s="735">
        <f t="shared" si="8"/>
        <v>77247</v>
      </c>
      <c r="H50" s="735">
        <f t="shared" si="2"/>
        <v>-4932</v>
      </c>
      <c r="I50" s="735">
        <f t="shared" si="10"/>
        <v>452</v>
      </c>
      <c r="J50" s="735">
        <v>1000</v>
      </c>
      <c r="K50" s="735">
        <v>420</v>
      </c>
      <c r="L50" s="735">
        <v>14760</v>
      </c>
      <c r="M50" s="735">
        <f t="shared" si="4"/>
        <v>4789</v>
      </c>
      <c r="N50" s="735">
        <f t="shared" si="5"/>
        <v>1120</v>
      </c>
      <c r="O50" s="735">
        <f t="shared" si="6"/>
        <v>13904</v>
      </c>
      <c r="P50" s="735">
        <f t="shared" si="7"/>
        <v>108760</v>
      </c>
    </row>
    <row r="51" spans="1:19" x14ac:dyDescent="0.25">
      <c r="A51" s="923">
        <v>108337</v>
      </c>
      <c r="B51" s="731">
        <v>4301</v>
      </c>
      <c r="C51" s="732" t="s">
        <v>425</v>
      </c>
      <c r="D51" s="732" t="s">
        <v>539</v>
      </c>
      <c r="E51" s="733">
        <v>43.24</v>
      </c>
      <c r="F51" s="734">
        <f t="shared" si="0"/>
        <v>0.02</v>
      </c>
      <c r="G51" s="735">
        <f t="shared" si="8"/>
        <v>91738</v>
      </c>
      <c r="H51" s="735">
        <f t="shared" si="2"/>
        <v>-5858</v>
      </c>
      <c r="I51" s="735">
        <f t="shared" si="10"/>
        <v>537</v>
      </c>
      <c r="J51" s="735"/>
      <c r="K51" s="735">
        <v>420</v>
      </c>
      <c r="L51" s="735">
        <v>14760</v>
      </c>
      <c r="M51" s="735">
        <f t="shared" si="4"/>
        <v>5688</v>
      </c>
      <c r="N51" s="735">
        <f t="shared" si="5"/>
        <v>1330</v>
      </c>
      <c r="O51" s="735">
        <f t="shared" si="6"/>
        <v>16513</v>
      </c>
      <c r="P51" s="735">
        <f t="shared" si="7"/>
        <v>125128</v>
      </c>
    </row>
    <row r="52" spans="1:19" x14ac:dyDescent="0.25">
      <c r="A52" s="911"/>
      <c r="B52" s="731"/>
      <c r="C52" s="922"/>
      <c r="D52" s="732"/>
      <c r="E52" s="733"/>
      <c r="F52" s="734">
        <v>0</v>
      </c>
      <c r="G52" s="735">
        <f t="shared" si="8"/>
        <v>0</v>
      </c>
      <c r="H52" s="735">
        <v>0</v>
      </c>
      <c r="I52" s="735">
        <f t="shared" si="10"/>
        <v>0</v>
      </c>
      <c r="J52" s="735"/>
      <c r="K52" s="735"/>
      <c r="L52" s="735"/>
      <c r="M52" s="735">
        <f t="shared" ref="M52" si="11">+G52*$M$1</f>
        <v>0</v>
      </c>
      <c r="N52" s="735">
        <f t="shared" ref="N52" si="12">+G52*$N$1</f>
        <v>0</v>
      </c>
      <c r="O52" s="735">
        <f t="shared" ref="O52" si="13">+G52*$O$1</f>
        <v>0</v>
      </c>
      <c r="P52" s="735">
        <f t="shared" ref="P52" si="14">SUM(G52:O52)</f>
        <v>0</v>
      </c>
    </row>
    <row r="53" spans="1:19" x14ac:dyDescent="0.25">
      <c r="A53" s="911"/>
      <c r="B53" s="731"/>
      <c r="C53" s="922"/>
      <c r="D53" s="732"/>
      <c r="E53" s="733"/>
      <c r="F53" s="734">
        <v>0</v>
      </c>
      <c r="G53" s="735">
        <f t="shared" si="8"/>
        <v>0</v>
      </c>
      <c r="H53" s="735">
        <v>0</v>
      </c>
      <c r="I53" s="735">
        <f t="shared" si="10"/>
        <v>0</v>
      </c>
      <c r="J53" s="735"/>
      <c r="K53" s="735"/>
      <c r="L53" s="735"/>
      <c r="M53" s="735">
        <f t="shared" ref="M53" si="15">+G53*$M$1</f>
        <v>0</v>
      </c>
      <c r="N53" s="735">
        <f t="shared" ref="N53" si="16">+G53*$N$1</f>
        <v>0</v>
      </c>
      <c r="O53" s="735">
        <f t="shared" ref="O53" si="17">+G53*$O$1</f>
        <v>0</v>
      </c>
      <c r="P53" s="735">
        <f t="shared" ref="P53" si="18">SUM(G53:O53)</f>
        <v>0</v>
      </c>
      <c r="S53" s="723">
        <v>6029798</v>
      </c>
    </row>
    <row r="54" spans="1:19" x14ac:dyDescent="0.25">
      <c r="A54" s="732"/>
      <c r="B54" s="731"/>
      <c r="C54" s="732"/>
      <c r="D54" s="732"/>
      <c r="E54" s="733">
        <f>SUM(E4:E53)</f>
        <v>1978.07</v>
      </c>
      <c r="F54" s="735">
        <f>SUM(F4:F53)</f>
        <v>1</v>
      </c>
      <c r="G54" s="735">
        <f t="shared" ref="G54:J54" si="19">SUM(G4:G53)</f>
        <v>4185202</v>
      </c>
      <c r="H54" s="735">
        <f t="shared" si="19"/>
        <v>-267242</v>
      </c>
      <c r="I54" s="735">
        <f t="shared" si="19"/>
        <v>24494</v>
      </c>
      <c r="J54" s="735">
        <f t="shared" si="19"/>
        <v>33500</v>
      </c>
      <c r="K54" s="735">
        <f>SUM(K4:K53)</f>
        <v>24240</v>
      </c>
      <c r="L54" s="735">
        <f>SUM(L4:L53)</f>
        <v>708480</v>
      </c>
      <c r="M54" s="735">
        <f t="shared" ref="M54:O54" si="20">SUM(M4:M53)</f>
        <v>259487</v>
      </c>
      <c r="N54" s="735">
        <f t="shared" si="20"/>
        <v>60685</v>
      </c>
      <c r="O54" s="735">
        <f t="shared" si="20"/>
        <v>753333</v>
      </c>
      <c r="P54" s="735">
        <f>SUM(P4:P53)</f>
        <v>5782179</v>
      </c>
      <c r="Q54" s="723">
        <v>23647</v>
      </c>
      <c r="S54" s="723">
        <v>-111776</v>
      </c>
    </row>
    <row r="56" spans="1:19" x14ac:dyDescent="0.25">
      <c r="G56" s="736"/>
      <c r="H56" s="736"/>
      <c r="I56" s="736"/>
      <c r="L56" s="723">
        <f>749376+34061-6812</f>
        <v>776625</v>
      </c>
      <c r="P56" s="736">
        <f>5804238</f>
        <v>5804238</v>
      </c>
      <c r="Q56" s="736"/>
    </row>
    <row r="57" spans="1:19" x14ac:dyDescent="0.25">
      <c r="L57" s="723">
        <f>+L56/48</f>
        <v>16179.6875</v>
      </c>
      <c r="P57" s="736">
        <f>P54-P56+SUM('CTECC Exhibit B'!F90:F92)</f>
        <v>1588</v>
      </c>
    </row>
  </sheetData>
  <autoFilter ref="A3:P54" xr:uid="{00000000-0009-0000-0000-00000A000000}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tabColor indexed="8"/>
  </sheetPr>
  <dimension ref="A1:C28"/>
  <sheetViews>
    <sheetView workbookViewId="0">
      <selection activeCell="G20" sqref="G20"/>
    </sheetView>
  </sheetViews>
  <sheetFormatPr defaultRowHeight="12.75" x14ac:dyDescent="0.2"/>
  <cols>
    <col min="2" max="2" width="11.140625" customWidth="1"/>
    <col min="3" max="3" width="13" customWidth="1"/>
  </cols>
  <sheetData>
    <row r="1" spans="1:3" x14ac:dyDescent="0.2">
      <c r="A1" s="1" t="s">
        <v>41</v>
      </c>
      <c r="B1" s="4" t="s">
        <v>53</v>
      </c>
      <c r="C1" s="403" t="s">
        <v>344</v>
      </c>
    </row>
    <row r="2" spans="1:3" ht="13.5" thickBot="1" x14ac:dyDescent="0.25">
      <c r="A2" s="2" t="s">
        <v>42</v>
      </c>
      <c r="B2" s="5" t="s">
        <v>54</v>
      </c>
      <c r="C2" s="2" t="s">
        <v>58</v>
      </c>
    </row>
    <row r="3" spans="1:3" x14ac:dyDescent="0.2">
      <c r="A3" s="2" t="s">
        <v>43</v>
      </c>
      <c r="C3" s="2" t="s">
        <v>59</v>
      </c>
    </row>
    <row r="4" spans="1:3" x14ac:dyDescent="0.2">
      <c r="A4" s="2" t="s">
        <v>44</v>
      </c>
      <c r="C4" s="2" t="s">
        <v>60</v>
      </c>
    </row>
    <row r="5" spans="1:3" x14ac:dyDescent="0.2">
      <c r="A5" s="2" t="s">
        <v>45</v>
      </c>
      <c r="C5" s="2" t="s">
        <v>62</v>
      </c>
    </row>
    <row r="6" spans="1:3" x14ac:dyDescent="0.2">
      <c r="A6" s="2" t="s">
        <v>46</v>
      </c>
      <c r="C6" s="2" t="s">
        <v>63</v>
      </c>
    </row>
    <row r="7" spans="1:3" x14ac:dyDescent="0.2">
      <c r="A7" s="2" t="s">
        <v>47</v>
      </c>
      <c r="C7" s="2" t="s">
        <v>64</v>
      </c>
    </row>
    <row r="8" spans="1:3" x14ac:dyDescent="0.2">
      <c r="A8" s="2" t="s">
        <v>48</v>
      </c>
      <c r="C8" s="2" t="s">
        <v>65</v>
      </c>
    </row>
    <row r="9" spans="1:3" x14ac:dyDescent="0.2">
      <c r="A9" s="2" t="s">
        <v>49</v>
      </c>
      <c r="C9" s="2" t="s">
        <v>66</v>
      </c>
    </row>
    <row r="10" spans="1:3" x14ac:dyDescent="0.2">
      <c r="A10" s="2" t="s">
        <v>50</v>
      </c>
      <c r="C10" s="2" t="s">
        <v>67</v>
      </c>
    </row>
    <row r="11" spans="1:3" x14ac:dyDescent="0.2">
      <c r="A11" s="2" t="s">
        <v>51</v>
      </c>
      <c r="C11" s="2" t="s">
        <v>68</v>
      </c>
    </row>
    <row r="12" spans="1:3" ht="13.5" thickBot="1" x14ac:dyDescent="0.25">
      <c r="A12" s="3" t="s">
        <v>52</v>
      </c>
      <c r="C12" s="2" t="s">
        <v>69</v>
      </c>
    </row>
    <row r="13" spans="1:3" x14ac:dyDescent="0.2">
      <c r="C13" s="2" t="s">
        <v>70</v>
      </c>
    </row>
    <row r="14" spans="1:3" x14ac:dyDescent="0.2">
      <c r="C14" s="2" t="s">
        <v>71</v>
      </c>
    </row>
    <row r="15" spans="1:3" x14ac:dyDescent="0.2">
      <c r="C15" s="2" t="s">
        <v>72</v>
      </c>
    </row>
    <row r="16" spans="1:3" x14ac:dyDescent="0.2">
      <c r="C16" s="2" t="s">
        <v>73</v>
      </c>
    </row>
    <row r="17" spans="3:3" x14ac:dyDescent="0.2">
      <c r="C17" s="2" t="s">
        <v>74</v>
      </c>
    </row>
    <row r="18" spans="3:3" x14ac:dyDescent="0.2">
      <c r="C18" s="2" t="s">
        <v>75</v>
      </c>
    </row>
    <row r="19" spans="3:3" x14ac:dyDescent="0.2">
      <c r="C19" s="2" t="s">
        <v>76</v>
      </c>
    </row>
    <row r="20" spans="3:3" x14ac:dyDescent="0.2">
      <c r="C20" s="2" t="s">
        <v>77</v>
      </c>
    </row>
    <row r="21" spans="3:3" x14ac:dyDescent="0.2">
      <c r="C21" s="2" t="s">
        <v>78</v>
      </c>
    </row>
    <row r="22" spans="3:3" x14ac:dyDescent="0.2">
      <c r="C22" s="2" t="s">
        <v>79</v>
      </c>
    </row>
    <row r="23" spans="3:3" x14ac:dyDescent="0.2">
      <c r="C23" s="2" t="s">
        <v>80</v>
      </c>
    </row>
    <row r="24" spans="3:3" x14ac:dyDescent="0.2">
      <c r="C24" s="2" t="s">
        <v>81</v>
      </c>
    </row>
    <row r="25" spans="3:3" x14ac:dyDescent="0.2">
      <c r="C25" s="2" t="s">
        <v>82</v>
      </c>
    </row>
    <row r="26" spans="3:3" x14ac:dyDescent="0.2">
      <c r="C26" s="2" t="s">
        <v>83</v>
      </c>
    </row>
    <row r="27" spans="3:3" x14ac:dyDescent="0.2">
      <c r="C27" s="2" t="s">
        <v>84</v>
      </c>
    </row>
    <row r="28" spans="3:3" ht="13.5" thickBot="1" x14ac:dyDescent="0.25">
      <c r="C28" s="3" t="s">
        <v>61</v>
      </c>
    </row>
  </sheetData>
  <phoneticPr fontId="2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B506694EF9A40800FCD8027EE81D9" ma:contentTypeVersion="32" ma:contentTypeDescription="Create a new document." ma:contentTypeScope="" ma:versionID="c3d6b764216671174f1f484bae88858b">
  <xsd:schema xmlns:xsd="http://www.w3.org/2001/XMLSchema" xmlns:xs="http://www.w3.org/2001/XMLSchema" xmlns:p="http://schemas.microsoft.com/office/2006/metadata/properties" xmlns:ns2="20786da5-6226-4c77-9716-1de3db41e44a" xmlns:ns3="ed2f5d54-f721-4c34-913b-67d27c6d2165" targetNamespace="http://schemas.microsoft.com/office/2006/metadata/properties" ma:root="true" ma:fieldsID="27931490a0d211e6ab0bccd6f29aa342" ns2:_="" ns3:_="">
    <xsd:import namespace="20786da5-6226-4c77-9716-1de3db41e44a"/>
    <xsd:import namespace="ed2f5d54-f721-4c34-913b-67d27c6d216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otes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786da5-6226-4c77-9716-1de3db41e4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f5d54-f721-4c34-913b-67d27c6d2165" elementFormDefault="qualified">
    <xsd:import namespace="http://schemas.microsoft.com/office/2006/documentManagement/types"/>
    <xsd:import namespace="http://schemas.microsoft.com/office/infopath/2007/PartnerControls"/>
    <xsd:element name="Notes0" ma:index="11" nillable="true" ma:displayName="Notes" ma:internalName="Notes0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0786da5-6226-4c77-9716-1de3db41e44a">CTM6SKM6WFAK-670-2758</_dlc_DocId>
    <_dlc_DocIdUrl xmlns="20786da5-6226-4c77-9716-1de3db41e44a">
      <Url>http://coaspweb.coacd.org/sites/CTM/SuppSvcs/_layouts/15/DocIdRedir.aspx?ID=CTM6SKM6WFAK-670-2758</Url>
      <Description>CTM6SKM6WFAK-670-2758</Description>
    </_dlc_DocIdUrl>
    <Notes0 xmlns="ed2f5d54-f721-4c34-913b-67d27c6d216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A9E7C-4116-4F84-8C83-D7242622F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786da5-6226-4c77-9716-1de3db41e44a"/>
    <ds:schemaRef ds:uri="ed2f5d54-f721-4c34-913b-67d27c6d21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18DC74-9554-49C4-BDC4-C62DFC6AC19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50A41EF-D922-4DAE-9643-547F2D1A9BA4}">
  <ds:schemaRefs>
    <ds:schemaRef ds:uri="http://schemas.microsoft.com/office/2006/metadata/properties"/>
    <ds:schemaRef ds:uri="20786da5-6226-4c77-9716-1de3db41e44a"/>
    <ds:schemaRef ds:uri="http://www.w3.org/XML/1998/namespace"/>
    <ds:schemaRef ds:uri="ed2f5d54-f721-4c34-913b-67d27c6d2165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4DDCB67-E6E8-4BDA-A333-5692E4DCFD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21</vt:i4>
      </vt:variant>
    </vt:vector>
  </HeadingPairs>
  <TitlesOfParts>
    <vt:vector size="33" baseType="lpstr">
      <vt:lpstr>summary-new-format</vt:lpstr>
      <vt:lpstr>ExB Summary</vt:lpstr>
      <vt:lpstr>CTECC Exhibit B</vt:lpstr>
      <vt:lpstr>CTECC ExB CapEx</vt:lpstr>
      <vt:lpstr>Cost Allocation Summary</vt:lpstr>
      <vt:lpstr>Cost Allocation Template</vt:lpstr>
      <vt:lpstr>Cost Alloc_CTECC O&amp;M_Summary</vt:lpstr>
      <vt:lpstr>Cost. Alloc_CTECC Annual Update</vt:lpstr>
      <vt:lpstr>.Aviation CAD Workpaper</vt:lpstr>
      <vt:lpstr>.EOC Workpaper</vt:lpstr>
      <vt:lpstr>Salary.PCNs_FY18_Workpaper</vt:lpstr>
      <vt:lpstr>Cell Info</vt:lpstr>
      <vt:lpstr>alloc</vt:lpstr>
      <vt:lpstr>alloc_array</vt:lpstr>
      <vt:lpstr>alloc_pct</vt:lpstr>
      <vt:lpstr>alloc_split</vt:lpstr>
      <vt:lpstr>fy_list</vt:lpstr>
      <vt:lpstr>'.Aviation CAD Workpaper'!Print_Area</vt:lpstr>
      <vt:lpstr>'.EOC Workpaper'!Print_Area</vt:lpstr>
      <vt:lpstr>'Cost Alloc_CTECC O&amp;M_Summary'!Print_Area</vt:lpstr>
      <vt:lpstr>'Cost Allocation Summary'!Print_Area</vt:lpstr>
      <vt:lpstr>'Cost Allocation Template'!Print_Area</vt:lpstr>
      <vt:lpstr>'Cost. Alloc_CTECC Annual Update'!Print_Area</vt:lpstr>
      <vt:lpstr>'CTECC ExB CapEx'!Print_Area</vt:lpstr>
      <vt:lpstr>'CTECC Exhibit B'!Print_Area</vt:lpstr>
      <vt:lpstr>'ExB Summary'!Print_Area</vt:lpstr>
      <vt:lpstr>'summary-new-format'!Print_Area</vt:lpstr>
      <vt:lpstr>'Cost Allocation Template'!Print_Titles</vt:lpstr>
      <vt:lpstr>'CTECC Exhibit B'!Print_Titles</vt:lpstr>
      <vt:lpstr>rev</vt:lpstr>
      <vt:lpstr>salary</vt:lpstr>
      <vt:lpstr>salary2</vt:lpstr>
      <vt:lpstr>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Turner, Robert</dc:creator>
  <cp:lastModifiedBy>Pamela</cp:lastModifiedBy>
  <cp:lastPrinted>2017-06-28T21:56:05Z</cp:lastPrinted>
  <dcterms:created xsi:type="dcterms:W3CDTF">2017-04-12T20:11:34Z</dcterms:created>
  <dcterms:modified xsi:type="dcterms:W3CDTF">2019-09-30T15:07:33Z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9053b201-78c0-4f6a-a2e4-7cff5d73f29e</vt:lpwstr>
  </property>
  <property fmtid="{D5CDD505-2E9C-101B-9397-08002B2CF9AE}" pid="3" name="ContentTypeId">
    <vt:lpwstr>0x010100C06B506694EF9A40800FCD8027EE81D9</vt:lpwstr>
  </property>
</Properties>
</file>